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68" yWindow="48" windowWidth="10116" windowHeight="9288"/>
  </bookViews>
  <sheets>
    <sheet name="Abb. 9.34 - Inventarkosten" sheetId="6" r:id="rId1"/>
    <sheet name="Input - AVS" sheetId="11" r:id="rId2"/>
    <sheet name="Input - zusätzl. Versicherungen" sheetId="5" r:id="rId3"/>
    <sheet name="Input - Fixkosten" sheetId="9" r:id="rId4"/>
    <sheet name="Input - Reparatur+Revision" sheetId="10" r:id="rId5"/>
    <sheet name="Input - Energiekosten" sheetId="7" r:id="rId6"/>
    <sheet name="Input - Schmiermittelkosten" sheetId="8" r:id="rId7"/>
  </sheets>
  <externalReferences>
    <externalReference r:id="rId8"/>
    <externalReference r:id="rId9"/>
  </externalReferences>
  <calcPr calcId="145621"/>
</workbook>
</file>

<file path=xl/calcChain.xml><?xml version="1.0" encoding="utf-8"?>
<calcChain xmlns="http://schemas.openxmlformats.org/spreadsheetml/2006/main">
  <c r="E52" i="6" l="1"/>
  <c r="E59" i="6"/>
  <c r="E37" i="6"/>
  <c r="E36" i="6"/>
  <c r="E18" i="6"/>
  <c r="E23" i="6"/>
  <c r="E17" i="6"/>
  <c r="E16" i="6"/>
  <c r="E14" i="6"/>
  <c r="I32" i="6" l="1"/>
  <c r="I33" i="6"/>
  <c r="I34" i="6"/>
  <c r="E22" i="6" l="1"/>
  <c r="I52" i="6" l="1"/>
  <c r="J52" i="6" s="1"/>
  <c r="H10" i="7"/>
  <c r="H18" i="10"/>
  <c r="N10" i="7"/>
  <c r="K9" i="8"/>
  <c r="M9" i="8" s="1"/>
  <c r="L10" i="7"/>
  <c r="J9" i="10"/>
  <c r="J10" i="10"/>
  <c r="L17" i="10" s="1"/>
  <c r="H9" i="10"/>
  <c r="H13" i="10" s="1"/>
  <c r="H23" i="9"/>
  <c r="H20" i="9"/>
  <c r="J37" i="9" s="1"/>
  <c r="K17" i="5"/>
  <c r="I17" i="5"/>
  <c r="I20" i="5" s="1"/>
  <c r="H36" i="11"/>
  <c r="H28" i="11"/>
  <c r="J35" i="11" s="1"/>
  <c r="J19" i="11"/>
  <c r="J16" i="11"/>
  <c r="J13" i="11"/>
  <c r="H10" i="11"/>
  <c r="H31" i="11" s="1"/>
  <c r="J34" i="6"/>
  <c r="J33" i="6"/>
  <c r="P17" i="7"/>
  <c r="P13" i="7"/>
  <c r="J32" i="6"/>
  <c r="G17" i="6"/>
  <c r="E54" i="6" s="1"/>
  <c r="J30" i="6"/>
  <c r="J31" i="6"/>
  <c r="H16" i="11" l="1"/>
  <c r="L16" i="11" s="1"/>
  <c r="I30" i="6" s="1"/>
  <c r="H13" i="11"/>
  <c r="H19" i="11"/>
  <c r="L19" i="11" s="1"/>
  <c r="I31" i="6" s="1"/>
  <c r="I54" i="6"/>
  <c r="I57" i="6"/>
  <c r="L13" i="11"/>
  <c r="M17" i="5"/>
  <c r="I35" i="6" s="1"/>
  <c r="P10" i="7"/>
  <c r="P21" i="7" s="1"/>
  <c r="I58" i="6" s="1"/>
  <c r="I59" i="6" s="1"/>
  <c r="H10" i="10"/>
  <c r="K20" i="5"/>
  <c r="M20" i="5" s="1"/>
  <c r="I36" i="6" s="1"/>
  <c r="H38" i="9"/>
  <c r="K23" i="5"/>
  <c r="N9" i="10"/>
  <c r="H17" i="10" s="1"/>
  <c r="N17" i="10" s="1"/>
  <c r="H11" i="11"/>
  <c r="L10" i="11" s="1"/>
  <c r="I28" i="6" s="1"/>
  <c r="I62" i="6" l="1"/>
  <c r="I29" i="6"/>
  <c r="J29" i="6" s="1"/>
  <c r="L22" i="11"/>
  <c r="L9" i="9" s="1"/>
  <c r="H12" i="10"/>
  <c r="N12" i="10" s="1"/>
  <c r="I23" i="5"/>
  <c r="M23" i="5" s="1"/>
  <c r="J36" i="6"/>
  <c r="J35" i="6"/>
  <c r="J28" i="6"/>
  <c r="H27" i="11"/>
  <c r="L27" i="11" s="1"/>
  <c r="M26" i="5" l="1"/>
  <c r="L11" i="9" s="1"/>
  <c r="L29" i="9" s="1"/>
  <c r="I37" i="6"/>
  <c r="I40" i="6" s="1"/>
  <c r="L27" i="9"/>
  <c r="H35" i="11"/>
  <c r="L35" i="11" s="1"/>
  <c r="H30" i="11"/>
  <c r="L30" i="11" s="1"/>
  <c r="L13" i="9" l="1"/>
  <c r="H19" i="9" s="1"/>
  <c r="L19" i="9" s="1"/>
  <c r="H22" i="9" s="1"/>
  <c r="L22" i="9" s="1"/>
  <c r="J37" i="6"/>
  <c r="J40" i="6" s="1"/>
  <c r="J43" i="6" s="1"/>
  <c r="I46" i="6"/>
  <c r="I66" i="6" s="1"/>
  <c r="I43" i="6"/>
  <c r="L31" i="9"/>
  <c r="H37" i="9" s="1"/>
  <c r="L37" i="9" s="1"/>
</calcChain>
</file>

<file path=xl/sharedStrings.xml><?xml version="1.0" encoding="utf-8"?>
<sst xmlns="http://schemas.openxmlformats.org/spreadsheetml/2006/main" count="276" uniqueCount="119">
  <si>
    <t>%</t>
  </si>
  <si>
    <t>CHF</t>
  </si>
  <si>
    <t>Kalkulationsgrundlagen</t>
  </si>
  <si>
    <t>M1</t>
  </si>
  <si>
    <t>Berechnung - AVS pro Jahr</t>
  </si>
  <si>
    <t>Amortisation</t>
  </si>
  <si>
    <t>Neuwert (NW)</t>
  </si>
  <si>
    <t>=</t>
  </si>
  <si>
    <t>Nutzungsdauer (ND)</t>
  </si>
  <si>
    <t>Verzinsung</t>
  </si>
  <si>
    <t>Neuwert (NW) x Zinssatz (ZS)</t>
  </si>
  <si>
    <t>Feuer-/Elementarrisiko</t>
  </si>
  <si>
    <t>Neuwert (NW) x</t>
  </si>
  <si>
    <t>Feuer-/Elementarrisiko (FE)</t>
  </si>
  <si>
    <t>Stationierung</t>
  </si>
  <si>
    <t>Stationierung (S)</t>
  </si>
  <si>
    <t>Jahreskosten</t>
  </si>
  <si>
    <t>Berechnung - AVS pro Vorhaltemonat</t>
  </si>
  <si>
    <t>Ansatz in CHF pro Monat</t>
  </si>
  <si>
    <t>Jahreskosten x 30</t>
  </si>
  <si>
    <t>Verrechnungstage (VT)</t>
  </si>
  <si>
    <t>Ansatz in % pro Monat</t>
  </si>
  <si>
    <t>Berechnung - AVS pro Einsatzstunde (EH)</t>
  </si>
  <si>
    <t>Ansatz in CHF pro Stunde</t>
  </si>
  <si>
    <t>Ansatz in CHF pro Monat x Verrechnungstage (VT)</t>
  </si>
  <si>
    <t>Einsatzstunden x 30</t>
  </si>
  <si>
    <t>Berechnung - Zusätzliche Versicherungen und Gebühren pro Jahr</t>
  </si>
  <si>
    <t>HV</t>
  </si>
  <si>
    <t>Haftpflicht</t>
  </si>
  <si>
    <t>IGD, Spalte 7</t>
  </si>
  <si>
    <t>V</t>
  </si>
  <si>
    <t>Verkehrssteuer</t>
  </si>
  <si>
    <t>IGD, Spalte 8</t>
  </si>
  <si>
    <t>G</t>
  </si>
  <si>
    <t>Gebühren</t>
  </si>
  <si>
    <t>IGD, Spalte 9</t>
  </si>
  <si>
    <t>- Sonderbewilligungen</t>
  </si>
  <si>
    <t>- Schwerverkehrsabgabe</t>
  </si>
  <si>
    <t>MB</t>
  </si>
  <si>
    <t>Maschinenbruchversicherung</t>
  </si>
  <si>
    <t>IGD, Spalte 22</t>
  </si>
  <si>
    <t>KV</t>
  </si>
  <si>
    <t>Kaskoversicherung</t>
  </si>
  <si>
    <t>IGD, Spalte 23</t>
  </si>
  <si>
    <t>SB</t>
  </si>
  <si>
    <t>Selbstbehalt Kasko</t>
  </si>
  <si>
    <t>IGD, Spalte 24</t>
  </si>
  <si>
    <t>Kasko (KV) x</t>
  </si>
  <si>
    <t>Pos-Nr.:</t>
  </si>
  <si>
    <t>Hydraulikbagger, Raupenfahrwerk, bis 18 t, 75 kW</t>
  </si>
  <si>
    <t>Mittlerer Neuwert</t>
  </si>
  <si>
    <t>Nutzungsdauer</t>
  </si>
  <si>
    <t>Jahre</t>
  </si>
  <si>
    <t>Vorhaltemonate pro Jahr</t>
  </si>
  <si>
    <t xml:space="preserve">Tage = </t>
  </si>
  <si>
    <t>Monate</t>
  </si>
  <si>
    <t>Einsatzstunden pro Jahr</t>
  </si>
  <si>
    <t>Stunden</t>
  </si>
  <si>
    <t>Energieverbrauch Antrieb</t>
  </si>
  <si>
    <t>l/kWh</t>
  </si>
  <si>
    <t>Energieverbrauch Zweitmotor</t>
  </si>
  <si>
    <t>Maschinist</t>
  </si>
  <si>
    <t>CHF/h</t>
  </si>
  <si>
    <t>Wartungsfaktor</t>
  </si>
  <si>
    <t>Fixkosten pro Jahr</t>
  </si>
  <si>
    <t>Franken</t>
  </si>
  <si>
    <t>% von NW</t>
  </si>
  <si>
    <t>Zinssatz</t>
  </si>
  <si>
    <t>Feuer- und Elementarrisiko</t>
  </si>
  <si>
    <t>Bewilligungen und Gebühren</t>
  </si>
  <si>
    <t>Selbstbehalt</t>
  </si>
  <si>
    <t>% von Kasko</t>
  </si>
  <si>
    <t>Total Fixkosten pro Jahr</t>
  </si>
  <si>
    <t>Total Fixkosten pro Vorhaltemonat</t>
  </si>
  <si>
    <t>Total Fixkosten pro Einsatzstunde</t>
  </si>
  <si>
    <t>Variable Kosten</t>
  </si>
  <si>
    <t>Reparatur + Revision</t>
  </si>
  <si>
    <t>pro Jahr</t>
  </si>
  <si>
    <t>pro Stunde</t>
  </si>
  <si>
    <t>Energie</t>
  </si>
  <si>
    <t>Schmiermittel</t>
  </si>
  <si>
    <t>% von Energie</t>
  </si>
  <si>
    <t>Total variable Kosten pro Einsatzstunde</t>
  </si>
  <si>
    <t>Total fixe und variable Kosten pro Einsatzstunde</t>
  </si>
  <si>
    <t>Ansatz in CHF pro Monat x 100</t>
  </si>
  <si>
    <t>Berechnung - Energiekosten pro Einsatzstunde (EH)</t>
  </si>
  <si>
    <t xml:space="preserve">Verbrennungsmotor: </t>
  </si>
  <si>
    <t>EK pro Stunde</t>
  </si>
  <si>
    <t xml:space="preserve">Elektromotor: </t>
  </si>
  <si>
    <t xml:space="preserve">Druckluftmotor: </t>
  </si>
  <si>
    <t>Energiekosten von Maschinen mit mehreren Motoren:</t>
  </si>
  <si>
    <t>Berechnung - Schmiermittelkosten pro Einsatzstunde (EH)</t>
  </si>
  <si>
    <t>SK pro Stunde</t>
  </si>
  <si>
    <t>Energiekosten (EK) x Schmiermittelverbrauch (SV)</t>
  </si>
  <si>
    <t>Schmiermittelkosten (SK)</t>
  </si>
  <si>
    <t>Einsatzstunden</t>
  </si>
  <si>
    <t>Motorenleistung (P) x Anzahl x Energieverbrauch (EV) x Energiepreis (EP)</t>
  </si>
  <si>
    <t>Motorenleistung (P) x Anzhal x Energieverbrauch (EV) x Energiepreis (EP)</t>
  </si>
  <si>
    <t>pro Vor-haltemonat</t>
  </si>
  <si>
    <t>Monate/Jahr</t>
  </si>
  <si>
    <t>Berechnung - Total Fixe Kosten pro Jahr</t>
  </si>
  <si>
    <t>Jahreskosten für Abschreibung, Verzinsung, Stationierung</t>
  </si>
  <si>
    <t>Jahreskosten für Zusätzliche Versicherungen &amp; Gebühren</t>
  </si>
  <si>
    <t>Berechnung - Total Fixe Kosten pro Monat</t>
  </si>
  <si>
    <t>bzw.</t>
  </si>
  <si>
    <t>Monatskosten für Abschreibung, Verzinsung, Stationierung</t>
  </si>
  <si>
    <t>Monatskosten für Zusätzliche Versicherungen &amp; Gebühren</t>
  </si>
  <si>
    <t>Berechnung - Total Fixe Kosten pro Einsatzstunde (EH)</t>
  </si>
  <si>
    <t>Einsatzstunden (EH) x 30</t>
  </si>
  <si>
    <t>Berechnung - Reparatur und Revision (RR) pro Monat</t>
  </si>
  <si>
    <t>Neuwert (NW) x Reparatur/Revision (rr) x 30</t>
  </si>
  <si>
    <t>Nutzungsdauer (ND) x Verrechnungstage (VT) x 100</t>
  </si>
  <si>
    <t>Berechnung - Reparatur und Revision (RR) pro Einsatzstunde (EH)</t>
  </si>
  <si>
    <t>x</t>
  </si>
  <si>
    <t>CHF/l</t>
  </si>
  <si>
    <t>2 x 100</t>
  </si>
  <si>
    <t>Motorleistung</t>
  </si>
  <si>
    <t>kW</t>
  </si>
  <si>
    <t>Abb. 9.34 - Inventarkosten nach IGD am Beispiel eines Hydraulikbaggers (vgl. BIV und IGD)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</si>
</sst>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 * #,##0.00_ ;_ * \-#,##0.00_ ;_ * &quot;-&quot;??_ ;_ @_ "/>
    <numFmt numFmtId="164" formatCode="_ &quot;SFr.&quot;\ * #,##0.00_ ;_ &quot;SFr.&quot;\ * \-#,##0.00_ ;_ &quot;SFr.&quot;\ * &quot;-&quot;??_ ;_ @_ "/>
    <numFmt numFmtId="165" formatCode="#\'##0_ ;[Red]\-#,##0\ "/>
    <numFmt numFmtId="166" formatCode="_ * #,##0_ ;_ * \-#,##0_ ;_ * &quot;-&quot;??_ ;_ @_ "/>
    <numFmt numFmtId="167" formatCode="_ [$CHF-1407]\ * #,##0.00_ ;_ [$CHF-1407]\ * \-#,##0.00_ ;_ [$CHF-1407]\ * &quot;-&quot;??_ ;_ @_ "/>
    <numFmt numFmtId="168" formatCode="0.00\ %"/>
    <numFmt numFmtId="169" formatCode="_ &quot;SFr.&quot;\ * #\'##0_ ;_ &quot;SFr.&quot;\ * \-#,##0_ ;_ &quot;SFr.&quot;\ * &quot;-&quot;??_ ;_ @_ "/>
    <numFmt numFmtId="170" formatCode="&quot;SFr.&quot;\ #,##0"/>
    <numFmt numFmtId="171" formatCode="0.00\ &quot;CHF&quot;"/>
    <numFmt numFmtId="172" formatCode="&quot;CHF&quot;\ 0.00"/>
    <numFmt numFmtId="173" formatCode="#,##0.00_ ;\-#,##0.00\ "/>
    <numFmt numFmtId="174" formatCode="0.0%"/>
    <numFmt numFmtId="175" formatCode="0.00_ ;[Red]\-0.00\ 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Symbol"/>
      <family val="1"/>
      <charset val="2"/>
    </font>
    <font>
      <sz val="10"/>
      <name val="Arial"/>
      <family val="2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05">
    <xf numFmtId="0" fontId="0" fillId="0" borderId="0" xfId="0"/>
    <xf numFmtId="0" fontId="3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/>
    <xf numFmtId="0" fontId="0" fillId="0" borderId="1" xfId="0" applyBorder="1"/>
    <xf numFmtId="49" fontId="3" fillId="0" borderId="0" xfId="0" applyNumberFormat="1" applyFont="1" applyBorder="1"/>
    <xf numFmtId="49" fontId="0" fillId="0" borderId="0" xfId="0" applyNumberFormat="1" applyBorder="1"/>
    <xf numFmtId="49" fontId="6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horizontal="right" vertical="center"/>
    </xf>
    <xf numFmtId="49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7" fillId="0" borderId="0" xfId="0" applyFont="1" applyBorder="1" applyAlignment="1">
      <alignment horizontal="right"/>
    </xf>
    <xf numFmtId="0" fontId="0" fillId="0" borderId="6" xfId="0" applyBorder="1"/>
    <xf numFmtId="0" fontId="7" fillId="0" borderId="0" xfId="0" applyFont="1" applyBorder="1"/>
    <xf numFmtId="0" fontId="5" fillId="0" borderId="0" xfId="0" applyFont="1" applyBorder="1"/>
    <xf numFmtId="166" fontId="1" fillId="0" borderId="0" xfId="1" applyNumberFormat="1" applyBorder="1"/>
    <xf numFmtId="43" fontId="1" fillId="0" borderId="0" xfId="1" applyBorder="1"/>
    <xf numFmtId="0" fontId="0" fillId="0" borderId="0" xfId="0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7" fillId="0" borderId="0" xfId="0" applyFont="1" applyBorder="1" applyAlignment="1">
      <alignment horizontal="center"/>
    </xf>
    <xf numFmtId="167" fontId="1" fillId="0" borderId="0" xfId="3" applyNumberFormat="1" applyBorder="1"/>
    <xf numFmtId="0" fontId="0" fillId="0" borderId="0" xfId="0" applyFill="1" applyBorder="1"/>
    <xf numFmtId="168" fontId="0" fillId="0" borderId="0" xfId="0" applyNumberFormat="1" applyBorder="1"/>
    <xf numFmtId="167" fontId="1" fillId="0" borderId="1" xfId="3" applyNumberFormat="1" applyBorder="1"/>
    <xf numFmtId="168" fontId="0" fillId="0" borderId="1" xfId="0" applyNumberFormat="1" applyBorder="1"/>
    <xf numFmtId="167" fontId="0" fillId="0" borderId="9" xfId="0" applyNumberFormat="1" applyBorder="1"/>
    <xf numFmtId="0" fontId="0" fillId="0" borderId="9" xfId="0" applyBorder="1"/>
    <xf numFmtId="167" fontId="0" fillId="0" borderId="0" xfId="0" applyNumberFormat="1" applyBorder="1"/>
    <xf numFmtId="10" fontId="5" fillId="0" borderId="0" xfId="2" applyNumberFormat="1" applyFont="1" applyBorder="1"/>
    <xf numFmtId="169" fontId="0" fillId="0" borderId="9" xfId="0" applyNumberFormat="1" applyBorder="1"/>
    <xf numFmtId="169" fontId="0" fillId="0" borderId="1" xfId="0" applyNumberFormat="1" applyBorder="1"/>
    <xf numFmtId="169" fontId="0" fillId="0" borderId="0" xfId="0" applyNumberFormat="1" applyBorder="1"/>
    <xf numFmtId="0" fontId="0" fillId="0" borderId="0" xfId="0" applyBorder="1" applyAlignment="1">
      <alignment horizontal="left"/>
    </xf>
    <xf numFmtId="10" fontId="1" fillId="0" borderId="0" xfId="2" applyNumberFormat="1" applyBorder="1"/>
    <xf numFmtId="170" fontId="1" fillId="0" borderId="0" xfId="3" applyNumberFormat="1" applyBorder="1"/>
    <xf numFmtId="0" fontId="8" fillId="0" borderId="5" xfId="0" applyFont="1" applyBorder="1"/>
    <xf numFmtId="0" fontId="9" fillId="0" borderId="0" xfId="0" applyFont="1" applyBorder="1"/>
    <xf numFmtId="0" fontId="8" fillId="0" borderId="0" xfId="0" applyFont="1" applyBorder="1"/>
    <xf numFmtId="0" fontId="8" fillId="0" borderId="6" xfId="0" applyFont="1" applyBorder="1"/>
    <xf numFmtId="167" fontId="0" fillId="0" borderId="1" xfId="0" applyNumberFormat="1" applyBorder="1"/>
    <xf numFmtId="164" fontId="5" fillId="0" borderId="10" xfId="3" applyFont="1" applyBorder="1"/>
    <xf numFmtId="0" fontId="0" fillId="0" borderId="11" xfId="0" applyBorder="1"/>
    <xf numFmtId="0" fontId="0" fillId="0" borderId="12" xfId="0" applyBorder="1"/>
    <xf numFmtId="0" fontId="0" fillId="2" borderId="0" xfId="0" applyFill="1" applyBorder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vertical="center"/>
    </xf>
    <xf numFmtId="166" fontId="1" fillId="2" borderId="0" xfId="1" applyNumberFormat="1" applyFill="1" applyBorder="1"/>
    <xf numFmtId="43" fontId="1" fillId="2" borderId="0" xfId="1" applyFill="1" applyBorder="1"/>
    <xf numFmtId="43" fontId="1" fillId="2" borderId="0" xfId="1" applyFill="1" applyBorder="1" applyAlignment="1">
      <alignment horizontal="right"/>
    </xf>
    <xf numFmtId="43" fontId="1" fillId="0" borderId="0" xfId="1" applyNumberFormat="1" applyFill="1" applyBorder="1"/>
    <xf numFmtId="0" fontId="0" fillId="0" borderId="0" xfId="0" applyBorder="1" applyAlignment="1">
      <alignment horizontal="left" wrapText="1"/>
    </xf>
    <xf numFmtId="166" fontId="0" fillId="0" borderId="0" xfId="0" applyNumberFormat="1" applyFill="1" applyBorder="1"/>
    <xf numFmtId="166" fontId="1" fillId="0" borderId="0" xfId="1" applyNumberFormat="1" applyFill="1" applyBorder="1"/>
    <xf numFmtId="167" fontId="1" fillId="0" borderId="1" xfId="3" applyNumberFormat="1" applyFill="1" applyBorder="1"/>
    <xf numFmtId="10" fontId="1" fillId="0" borderId="1" xfId="2" applyNumberFormat="1" applyFill="1" applyBorder="1"/>
    <xf numFmtId="0" fontId="0" fillId="0" borderId="0" xfId="0" applyFill="1"/>
    <xf numFmtId="168" fontId="7" fillId="0" borderId="0" xfId="2" applyNumberFormat="1" applyFont="1" applyFill="1" applyBorder="1"/>
    <xf numFmtId="168" fontId="5" fillId="0" borderId="0" xfId="2" applyNumberFormat="1" applyFont="1" applyFill="1" applyBorder="1"/>
    <xf numFmtId="0" fontId="0" fillId="0" borderId="9" xfId="0" applyBorder="1" applyAlignment="1">
      <alignment horizontal="right" vertical="center"/>
    </xf>
    <xf numFmtId="49" fontId="0" fillId="0" borderId="0" xfId="0" applyNumberFormat="1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49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0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horizontal="right"/>
    </xf>
    <xf numFmtId="165" fontId="0" fillId="2" borderId="0" xfId="0" applyNumberFormat="1" applyFill="1" applyBorder="1"/>
    <xf numFmtId="0" fontId="1" fillId="2" borderId="0" xfId="1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/>
    <xf numFmtId="43" fontId="1" fillId="2" borderId="0" xfId="1" applyNumberFormat="1" applyFill="1" applyBorder="1"/>
    <xf numFmtId="174" fontId="1" fillId="0" borderId="0" xfId="2" applyNumberFormat="1" applyFill="1" applyBorder="1"/>
    <xf numFmtId="172" fontId="0" fillId="0" borderId="0" xfId="0" applyNumberFormat="1" applyFill="1" applyBorder="1" applyAlignment="1">
      <alignment horizontal="right" vertical="center"/>
    </xf>
    <xf numFmtId="49" fontId="0" fillId="0" borderId="0" xfId="0" applyNumberFormat="1" applyBorder="1" applyAlignment="1">
      <alignment horizontal="right"/>
    </xf>
    <xf numFmtId="49" fontId="0" fillId="0" borderId="0" xfId="0" applyNumberFormat="1" applyFill="1" applyBorder="1" applyAlignment="1">
      <alignment horizontal="right"/>
    </xf>
    <xf numFmtId="172" fontId="0" fillId="0" borderId="0" xfId="0" applyNumberFormat="1" applyFill="1" applyBorder="1" applyAlignment="1">
      <alignment horizontal="right"/>
    </xf>
    <xf numFmtId="171" fontId="0" fillId="0" borderId="0" xfId="0" applyNumberFormat="1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171" fontId="0" fillId="0" borderId="0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right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center" vertical="center"/>
    </xf>
    <xf numFmtId="171" fontId="0" fillId="0" borderId="1" xfId="0" applyNumberFormat="1" applyFill="1" applyBorder="1"/>
    <xf numFmtId="171" fontId="0" fillId="0" borderId="1" xfId="0" applyNumberFormat="1" applyFill="1" applyBorder="1" applyAlignment="1"/>
    <xf numFmtId="0" fontId="0" fillId="0" borderId="3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9" xfId="0" applyBorder="1" applyAlignment="1">
      <alignment horizontal="left"/>
    </xf>
    <xf numFmtId="49" fontId="0" fillId="0" borderId="2" xfId="0" applyNumberFormat="1" applyBorder="1"/>
    <xf numFmtId="49" fontId="0" fillId="0" borderId="3" xfId="0" applyNumberFormat="1" applyBorder="1"/>
    <xf numFmtId="49" fontId="0" fillId="0" borderId="3" xfId="0" applyNumberFormat="1" applyBorder="1" applyAlignment="1">
      <alignment horizontal="center"/>
    </xf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11" xfId="0" applyNumberFormat="1" applyBorder="1"/>
    <xf numFmtId="49" fontId="0" fillId="0" borderId="9" xfId="0" applyNumberFormat="1" applyBorder="1"/>
    <xf numFmtId="49" fontId="0" fillId="0" borderId="9" xfId="0" applyNumberFormat="1" applyBorder="1" applyAlignment="1">
      <alignment horizontal="center"/>
    </xf>
    <xf numFmtId="49" fontId="0" fillId="0" borderId="12" xfId="0" applyNumberFormat="1" applyBorder="1"/>
    <xf numFmtId="171" fontId="0" fillId="0" borderId="9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2" fontId="0" fillId="0" borderId="1" xfId="0" applyNumberFormat="1" applyFill="1" applyBorder="1"/>
    <xf numFmtId="175" fontId="0" fillId="0" borderId="1" xfId="0" applyNumberFormat="1" applyFill="1" applyBorder="1" applyAlignment="1">
      <alignment horizontal="center"/>
    </xf>
    <xf numFmtId="173" fontId="1" fillId="2" borderId="0" xfId="1" applyNumberFormat="1" applyFill="1" applyBorder="1"/>
    <xf numFmtId="49" fontId="2" fillId="0" borderId="0" xfId="0" applyNumberFormat="1" applyFont="1"/>
    <xf numFmtId="43" fontId="0" fillId="2" borderId="1" xfId="0" applyNumberFormat="1" applyFill="1" applyBorder="1" applyAlignment="1">
      <alignment horizontal="center" vertical="center"/>
    </xf>
    <xf numFmtId="43" fontId="1" fillId="2" borderId="0" xfId="1" applyNumberFormat="1" applyFill="1" applyBorder="1" applyAlignment="1">
      <alignment horizontal="left"/>
    </xf>
    <xf numFmtId="43" fontId="1" fillId="2" borderId="0" xfId="1" applyNumberFormat="1" applyFill="1" applyBorder="1" applyAlignment="1">
      <alignment horizontal="center"/>
    </xf>
    <xf numFmtId="0" fontId="0" fillId="0" borderId="0" xfId="0" applyFont="1" applyFill="1" applyBorder="1"/>
    <xf numFmtId="43" fontId="0" fillId="2" borderId="0" xfId="0" applyNumberFormat="1" applyFill="1" applyBorder="1" applyAlignment="1">
      <alignment horizontal="center"/>
    </xf>
    <xf numFmtId="43" fontId="0" fillId="2" borderId="1" xfId="0" applyNumberFormat="1" applyFill="1" applyBorder="1" applyAlignment="1">
      <alignment vertical="center"/>
    </xf>
    <xf numFmtId="0" fontId="0" fillId="0" borderId="14" xfId="0" applyBorder="1"/>
    <xf numFmtId="2" fontId="1" fillId="0" borderId="1" xfId="3" applyNumberFormat="1" applyBorder="1"/>
    <xf numFmtId="2" fontId="1" fillId="0" borderId="0" xfId="3" applyNumberFormat="1" applyBorder="1"/>
    <xf numFmtId="2" fontId="5" fillId="0" borderId="0" xfId="3" applyNumberFormat="1" applyFont="1" applyFill="1" applyBorder="1"/>
    <xf numFmtId="2" fontId="0" fillId="0" borderId="9" xfId="0" applyNumberFormat="1" applyBorder="1"/>
    <xf numFmtId="2" fontId="0" fillId="0" borderId="0" xfId="0" applyNumberFormat="1" applyBorder="1"/>
    <xf numFmtId="0" fontId="1" fillId="0" borderId="0" xfId="0" applyFont="1" applyBorder="1"/>
    <xf numFmtId="0" fontId="3" fillId="0" borderId="0" xfId="0" applyFont="1" applyFill="1" applyBorder="1"/>
    <xf numFmtId="0" fontId="1" fillId="0" borderId="0" xfId="0" applyFont="1" applyBorder="1" applyAlignment="1">
      <alignment horizontal="left"/>
    </xf>
    <xf numFmtId="2" fontId="1" fillId="0" borderId="0" xfId="3" applyNumberFormat="1" applyFill="1" applyBorder="1"/>
    <xf numFmtId="43" fontId="7" fillId="0" borderId="0" xfId="4" applyFont="1" applyFill="1" applyBorder="1"/>
    <xf numFmtId="43" fontId="5" fillId="0" borderId="0" xfId="4" applyFont="1" applyFill="1" applyBorder="1"/>
    <xf numFmtId="43" fontId="1" fillId="0" borderId="0" xfId="4" applyFont="1" applyFill="1" applyBorder="1" applyAlignment="1">
      <alignment horizontal="right"/>
    </xf>
    <xf numFmtId="43" fontId="1" fillId="0" borderId="0" xfId="4" applyFont="1" applyFill="1" applyBorder="1"/>
    <xf numFmtId="0" fontId="1" fillId="0" borderId="14" xfId="0" applyFont="1" applyBorder="1"/>
    <xf numFmtId="0" fontId="1" fillId="0" borderId="10" xfId="0" applyFont="1" applyBorder="1"/>
    <xf numFmtId="2" fontId="9" fillId="0" borderId="0" xfId="0" applyNumberFormat="1" applyFont="1" applyFill="1" applyBorder="1"/>
    <xf numFmtId="0" fontId="0" fillId="0" borderId="0" xfId="0" applyBorder="1" applyAlignment="1">
      <alignment horizontal="left"/>
    </xf>
    <xf numFmtId="0" fontId="7" fillId="0" borderId="0" xfId="0" applyFont="1" applyBorder="1" applyAlignment="1">
      <alignment horizontal="center"/>
    </xf>
    <xf numFmtId="0" fontId="12" fillId="0" borderId="0" xfId="0" applyFont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right" vertical="center"/>
    </xf>
    <xf numFmtId="171" fontId="0" fillId="0" borderId="0" xfId="0" applyNumberFormat="1" applyFill="1" applyBorder="1" applyAlignment="1">
      <alignment horizontal="right" vertical="center"/>
    </xf>
    <xf numFmtId="1" fontId="0" fillId="2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2" borderId="0" xfId="0" applyNumberFormat="1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2" fontId="0" fillId="0" borderId="0" xfId="0" applyNumberFormat="1" applyBorder="1" applyAlignment="1">
      <alignment horizontal="right" vertical="center"/>
    </xf>
    <xf numFmtId="0" fontId="0" fillId="0" borderId="6" xfId="0" applyBorder="1" applyAlignment="1">
      <alignment horizontal="left" vertical="center"/>
    </xf>
    <xf numFmtId="171" fontId="0" fillId="0" borderId="0" xfId="0" applyNumberFormat="1" applyBorder="1" applyAlignment="1">
      <alignment horizontal="right" vertical="center"/>
    </xf>
    <xf numFmtId="171" fontId="0" fillId="0" borderId="9" xfId="0" applyNumberFormat="1" applyBorder="1" applyAlignment="1">
      <alignment horizontal="right" vertical="center"/>
    </xf>
    <xf numFmtId="168" fontId="0" fillId="0" borderId="0" xfId="0" applyNumberForma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2" borderId="14" xfId="0" applyFill="1" applyBorder="1" applyAlignment="1">
      <alignment horizontal="center"/>
    </xf>
    <xf numFmtId="10" fontId="0" fillId="0" borderId="0" xfId="0" applyNumberFormat="1" applyBorder="1" applyAlignment="1">
      <alignment horizontal="right" vertical="center"/>
    </xf>
    <xf numFmtId="0" fontId="0" fillId="0" borderId="14" xfId="0" applyFill="1" applyBorder="1" applyAlignment="1">
      <alignment horizont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2" borderId="0" xfId="0" applyFill="1" applyBorder="1" applyAlignment="1">
      <alignment horizontal="center"/>
    </xf>
    <xf numFmtId="172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5">
    <cellStyle name="Comma" xfId="4" builtinId="3"/>
    <cellStyle name="Dezimal_101_Inventarkosten_Hydraulikbagger_IGD" xfId="1"/>
    <cellStyle name="Normal" xfId="0" builtinId="0"/>
    <cellStyle name="Percent" xfId="2" builtinId="5"/>
    <cellStyle name="Währung_101_Inventarkosten_Hydraulikbagger_IGD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3</xdr:col>
      <xdr:colOff>546846</xdr:colOff>
      <xdr:row>6</xdr:row>
      <xdr:rowOff>152400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12360" cy="642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47625</xdr:rowOff>
    </xdr:from>
    <xdr:to>
      <xdr:col>3</xdr:col>
      <xdr:colOff>628650</xdr:colOff>
      <xdr:row>4</xdr:row>
      <xdr:rowOff>76200</xdr:rowOff>
    </xdr:to>
    <xdr:pic>
      <xdr:nvPicPr>
        <xdr:cNvPr id="9435" name="Picture 14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47625"/>
          <a:ext cx="2190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66675</xdr:rowOff>
    </xdr:from>
    <xdr:to>
      <xdr:col>3</xdr:col>
      <xdr:colOff>171450</xdr:colOff>
      <xdr:row>4</xdr:row>
      <xdr:rowOff>95250</xdr:rowOff>
    </xdr:to>
    <xdr:pic>
      <xdr:nvPicPr>
        <xdr:cNvPr id="4337" name="Picture 13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23431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3</xdr:col>
      <xdr:colOff>390525</xdr:colOff>
      <xdr:row>4</xdr:row>
      <xdr:rowOff>66675</xdr:rowOff>
    </xdr:to>
    <xdr:pic>
      <xdr:nvPicPr>
        <xdr:cNvPr id="7409" name="Picture 13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8100"/>
          <a:ext cx="23431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28575</xdr:rowOff>
    </xdr:from>
    <xdr:to>
      <xdr:col>3</xdr:col>
      <xdr:colOff>828675</xdr:colOff>
      <xdr:row>4</xdr:row>
      <xdr:rowOff>57150</xdr:rowOff>
    </xdr:to>
    <xdr:pic>
      <xdr:nvPicPr>
        <xdr:cNvPr id="8433" name="Picture 13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"/>
          <a:ext cx="20383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66675</xdr:rowOff>
    </xdr:from>
    <xdr:to>
      <xdr:col>3</xdr:col>
      <xdr:colOff>838200</xdr:colOff>
      <xdr:row>4</xdr:row>
      <xdr:rowOff>95250</xdr:rowOff>
    </xdr:to>
    <xdr:pic>
      <xdr:nvPicPr>
        <xdr:cNvPr id="1266" name="Picture 13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6675"/>
          <a:ext cx="20383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19</xdr:row>
          <xdr:rowOff>144780</xdr:rowOff>
        </xdr:from>
        <xdr:to>
          <xdr:col>3</xdr:col>
          <xdr:colOff>480060</xdr:colOff>
          <xdr:row>22</xdr:row>
          <xdr:rowOff>83820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57150</xdr:rowOff>
    </xdr:from>
    <xdr:to>
      <xdr:col>3</xdr:col>
      <xdr:colOff>828675</xdr:colOff>
      <xdr:row>4</xdr:row>
      <xdr:rowOff>85725</xdr:rowOff>
    </xdr:to>
    <xdr:pic>
      <xdr:nvPicPr>
        <xdr:cNvPr id="5361" name="Picture 13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20383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.17_Inventargrunddat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9.18_Inventargrunddat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17 - Inventargrunddaten"/>
    </sheetNames>
    <sheetDataSet>
      <sheetData sheetId="0">
        <row r="13">
          <cell r="C13">
            <v>211000</v>
          </cell>
          <cell r="D13">
            <v>72</v>
          </cell>
          <cell r="M13">
            <v>10</v>
          </cell>
          <cell r="N13">
            <v>80</v>
          </cell>
          <cell r="O13">
            <v>240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18 - Inventargrunddaten"/>
    </sheetNames>
    <sheetDataSet>
      <sheetData sheetId="0">
        <row r="10">
          <cell r="M10"/>
        </row>
        <row r="13">
          <cell r="D13">
            <v>900</v>
          </cell>
          <cell r="G13">
            <v>25</v>
          </cell>
          <cell r="J13">
            <v>1.5</v>
          </cell>
          <cell r="K13">
            <v>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topLeftCell="A40" zoomScaleNormal="100" workbookViewId="0">
      <selection activeCell="I43" sqref="I43"/>
    </sheetView>
  </sheetViews>
  <sheetFormatPr defaultColWidth="9.109375" defaultRowHeight="13.2" x14ac:dyDescent="0.25"/>
  <cols>
    <col min="1" max="1" width="5" customWidth="1"/>
    <col min="2" max="2" width="4.6640625" customWidth="1"/>
    <col min="3" max="3" width="14.6640625" customWidth="1"/>
    <col min="4" max="4" width="11.109375" customWidth="1"/>
    <col min="5" max="5" width="11.6640625" customWidth="1"/>
    <col min="6" max="6" width="9.109375" customWidth="1"/>
    <col min="7" max="7" width="7.44140625" customWidth="1"/>
    <col min="8" max="8" width="5.109375" customWidth="1"/>
    <col min="9" max="9" width="16.88671875" customWidth="1"/>
    <col min="10" max="10" width="9.109375" customWidth="1"/>
    <col min="11" max="11" width="2.6640625" customWidth="1"/>
    <col min="12" max="257" width="11.44140625" customWidth="1"/>
  </cols>
  <sheetData>
    <row r="1" spans="1:11" x14ac:dyDescent="0.25">
      <c r="A1" s="163" t="s">
        <v>118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x14ac:dyDescent="0.25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13.8" thickBot="1" x14ac:dyDescent="0.3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8"/>
    </row>
    <row r="5" spans="1:11" x14ac:dyDescent="0.25">
      <c r="A5" s="19"/>
      <c r="B5" s="2"/>
      <c r="C5" s="2"/>
      <c r="D5" s="2"/>
      <c r="E5" s="2"/>
      <c r="F5" s="2"/>
      <c r="G5" s="2"/>
      <c r="H5" s="2"/>
      <c r="I5" s="2"/>
      <c r="J5" s="2"/>
      <c r="K5" s="21"/>
    </row>
    <row r="6" spans="1:11" x14ac:dyDescent="0.25">
      <c r="A6" s="19"/>
      <c r="B6" s="2"/>
      <c r="C6" s="2"/>
      <c r="D6" s="2"/>
      <c r="E6" s="2"/>
      <c r="F6" s="2"/>
      <c r="G6" s="2"/>
      <c r="H6" s="2"/>
      <c r="I6" s="2"/>
      <c r="J6" s="2"/>
      <c r="K6" s="21"/>
    </row>
    <row r="7" spans="1:11" ht="13.8" thickBot="1" x14ac:dyDescent="0.3">
      <c r="A7" s="51"/>
      <c r="B7" s="36"/>
      <c r="C7" s="36"/>
      <c r="D7" s="36"/>
      <c r="E7" s="36"/>
      <c r="F7" s="36"/>
      <c r="G7" s="36"/>
      <c r="H7" s="36"/>
      <c r="I7" s="36"/>
      <c r="J7" s="36"/>
      <c r="K7" s="52"/>
    </row>
    <row r="8" spans="1:11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  <c r="K8" s="18"/>
    </row>
    <row r="9" spans="1:11" x14ac:dyDescent="0.25">
      <c r="A9" s="19"/>
      <c r="B9" s="20" t="s">
        <v>48</v>
      </c>
      <c r="C9" s="2"/>
      <c r="D9" s="93">
        <v>321.41699999999997</v>
      </c>
      <c r="E9" s="53"/>
      <c r="F9" s="53"/>
      <c r="G9" s="53"/>
      <c r="H9" s="53"/>
      <c r="I9" s="53"/>
      <c r="J9" s="2"/>
      <c r="K9" s="21"/>
    </row>
    <row r="10" spans="1:11" x14ac:dyDescent="0.25">
      <c r="A10" s="19"/>
      <c r="B10" s="2"/>
      <c r="C10" s="2"/>
      <c r="D10" s="94" t="s">
        <v>49</v>
      </c>
      <c r="E10" s="53"/>
      <c r="F10" s="53"/>
      <c r="G10" s="53"/>
      <c r="H10" s="53"/>
      <c r="I10" s="53"/>
      <c r="J10" s="2"/>
      <c r="K10" s="21"/>
    </row>
    <row r="11" spans="1:11" x14ac:dyDescent="0.25">
      <c r="A11" s="19"/>
      <c r="B11" s="2"/>
      <c r="C11" s="2"/>
      <c r="D11" s="2"/>
      <c r="E11" s="2"/>
      <c r="F11" s="2"/>
      <c r="G11" s="2"/>
      <c r="H11" s="2"/>
      <c r="I11" s="2"/>
      <c r="J11" s="2"/>
      <c r="K11" s="21"/>
    </row>
    <row r="12" spans="1:11" ht="15.6" x14ac:dyDescent="0.3">
      <c r="A12" s="19"/>
      <c r="B12" s="23" t="s">
        <v>2</v>
      </c>
      <c r="C12" s="2"/>
      <c r="D12" s="2"/>
      <c r="E12" s="2"/>
      <c r="F12" s="2"/>
      <c r="G12" s="2"/>
      <c r="H12" s="2"/>
      <c r="I12" s="2"/>
      <c r="J12" s="2"/>
      <c r="K12" s="21"/>
    </row>
    <row r="13" spans="1:11" x14ac:dyDescent="0.25">
      <c r="A13" s="19"/>
      <c r="B13" s="2"/>
      <c r="C13" s="2"/>
      <c r="D13" s="2"/>
      <c r="E13" s="2"/>
      <c r="F13" s="2"/>
      <c r="G13" s="2"/>
      <c r="H13" s="2"/>
      <c r="I13" s="2"/>
      <c r="J13" s="2"/>
      <c r="K13" s="21"/>
    </row>
    <row r="14" spans="1:11" x14ac:dyDescent="0.25">
      <c r="A14" s="19"/>
      <c r="B14" s="2" t="s">
        <v>50</v>
      </c>
      <c r="C14" s="2"/>
      <c r="D14" s="2"/>
      <c r="E14" s="91">
        <f>'[1]Abb. 9.17 - Inventargrunddaten'!$C$13</f>
        <v>211000</v>
      </c>
      <c r="F14" s="2" t="s">
        <v>1</v>
      </c>
      <c r="G14" s="2"/>
      <c r="H14" s="2"/>
      <c r="I14" s="2"/>
      <c r="J14" s="2"/>
      <c r="K14" s="21"/>
    </row>
    <row r="15" spans="1:11" x14ac:dyDescent="0.25">
      <c r="A15" s="19"/>
      <c r="B15" s="2"/>
      <c r="C15" s="2"/>
      <c r="D15" s="2"/>
      <c r="E15" s="2"/>
      <c r="F15" s="2"/>
      <c r="G15" s="2"/>
      <c r="H15" s="2"/>
      <c r="I15" s="2"/>
      <c r="J15" s="2"/>
      <c r="K15" s="21"/>
    </row>
    <row r="16" spans="1:11" x14ac:dyDescent="0.25">
      <c r="A16" s="19"/>
      <c r="B16" s="2" t="s">
        <v>51</v>
      </c>
      <c r="C16" s="2"/>
      <c r="D16" s="2"/>
      <c r="E16" s="57">
        <f>'[1]Abb. 9.17 - Inventargrunddaten'!$M$13</f>
        <v>10</v>
      </c>
      <c r="F16" s="2" t="s">
        <v>52</v>
      </c>
      <c r="G16" s="2"/>
      <c r="H16" s="2"/>
      <c r="I16" s="2"/>
      <c r="J16" s="2"/>
      <c r="K16" s="21"/>
    </row>
    <row r="17" spans="1:11" x14ac:dyDescent="0.25">
      <c r="A17" s="19"/>
      <c r="B17" s="2" t="s">
        <v>53</v>
      </c>
      <c r="C17" s="2"/>
      <c r="D17" s="2"/>
      <c r="E17" s="57">
        <f>'[1]Abb. 9.17 - Inventargrunddaten'!$O$13</f>
        <v>240</v>
      </c>
      <c r="F17" s="2" t="s">
        <v>54</v>
      </c>
      <c r="G17" s="62">
        <f>E17/30</f>
        <v>8</v>
      </c>
      <c r="H17" s="161" t="s">
        <v>55</v>
      </c>
      <c r="I17" s="161"/>
      <c r="J17" s="2"/>
      <c r="K17" s="21"/>
    </row>
    <row r="18" spans="1:11" x14ac:dyDescent="0.25">
      <c r="A18" s="19"/>
      <c r="B18" s="2" t="s">
        <v>56</v>
      </c>
      <c r="C18" s="2"/>
      <c r="D18" s="2"/>
      <c r="E18" s="57">
        <f>'[2]Abb. 9.18 - Inventargrunddaten'!$D$13</f>
        <v>900</v>
      </c>
      <c r="F18" s="2" t="s">
        <v>57</v>
      </c>
      <c r="G18" s="2"/>
      <c r="H18" s="2"/>
      <c r="I18" s="2"/>
      <c r="J18" s="2"/>
      <c r="K18" s="21"/>
    </row>
    <row r="19" spans="1:11" x14ac:dyDescent="0.25">
      <c r="A19" s="19"/>
      <c r="B19" s="2" t="s">
        <v>58</v>
      </c>
      <c r="C19" s="2"/>
      <c r="D19" s="2"/>
      <c r="E19" s="92">
        <v>0.17</v>
      </c>
      <c r="F19" s="54" t="s">
        <v>59</v>
      </c>
      <c r="G19" s="2"/>
      <c r="H19" s="2"/>
      <c r="I19" s="2"/>
      <c r="J19" s="2"/>
      <c r="K19" s="21"/>
    </row>
    <row r="20" spans="1:11" x14ac:dyDescent="0.25">
      <c r="A20" s="19"/>
      <c r="B20" s="2" t="s">
        <v>60</v>
      </c>
      <c r="C20" s="2"/>
      <c r="D20" s="2"/>
      <c r="E20" s="25"/>
      <c r="F20" s="2"/>
      <c r="G20" s="2"/>
      <c r="H20" s="2"/>
      <c r="I20" s="2"/>
      <c r="J20" s="2"/>
      <c r="K20" s="21"/>
    </row>
    <row r="21" spans="1:11" x14ac:dyDescent="0.25">
      <c r="A21" s="19"/>
      <c r="B21" s="2" t="s">
        <v>61</v>
      </c>
      <c r="C21" s="2"/>
      <c r="D21" s="26" t="s">
        <v>3</v>
      </c>
      <c r="E21" s="59">
        <v>72</v>
      </c>
      <c r="F21" s="2" t="s">
        <v>62</v>
      </c>
      <c r="G21" s="2"/>
      <c r="H21" s="2"/>
      <c r="I21" s="2"/>
      <c r="J21" s="2"/>
      <c r="K21" s="21"/>
    </row>
    <row r="22" spans="1:11" x14ac:dyDescent="0.25">
      <c r="A22" s="19"/>
      <c r="B22" s="2" t="s">
        <v>63</v>
      </c>
      <c r="C22" s="2"/>
      <c r="D22" s="2"/>
      <c r="E22" s="58">
        <f>'[2]Abb. 9.18 - Inventargrunddaten'!$M$10</f>
        <v>0</v>
      </c>
      <c r="F22" s="2"/>
      <c r="G22" s="2"/>
      <c r="H22" s="2"/>
      <c r="I22" s="2"/>
      <c r="J22" s="2"/>
      <c r="K22" s="21"/>
    </row>
    <row r="23" spans="1:11" x14ac:dyDescent="0.25">
      <c r="A23" s="19"/>
      <c r="B23" s="141" t="s">
        <v>116</v>
      </c>
      <c r="E23" s="58">
        <f>'[1]Abb. 9.17 - Inventargrunddaten'!$D$13</f>
        <v>72</v>
      </c>
      <c r="F23" s="141" t="s">
        <v>117</v>
      </c>
      <c r="G23" s="2"/>
      <c r="H23" s="2"/>
      <c r="I23" s="2"/>
      <c r="J23" s="2"/>
      <c r="K23" s="21"/>
    </row>
    <row r="24" spans="1:11" ht="6" customHeight="1" x14ac:dyDescent="0.25">
      <c r="A24" s="27"/>
      <c r="B24" s="8"/>
      <c r="C24" s="8"/>
      <c r="D24" s="8"/>
      <c r="E24" s="8"/>
      <c r="F24" s="8"/>
      <c r="G24" s="8"/>
      <c r="H24" s="8"/>
      <c r="I24" s="8"/>
      <c r="J24" s="8"/>
      <c r="K24" s="28"/>
    </row>
    <row r="25" spans="1:11" x14ac:dyDescent="0.25">
      <c r="A25" s="19"/>
      <c r="B25" s="2"/>
      <c r="C25" s="2"/>
      <c r="D25" s="2"/>
      <c r="E25" s="2"/>
      <c r="F25" s="2"/>
      <c r="G25" s="2"/>
      <c r="H25" s="2"/>
      <c r="I25" s="2"/>
      <c r="J25" s="2"/>
      <c r="K25" s="21"/>
    </row>
    <row r="26" spans="1:11" ht="15.6" x14ac:dyDescent="0.3">
      <c r="A26" s="19"/>
      <c r="B26" s="23" t="s">
        <v>64</v>
      </c>
      <c r="C26" s="2"/>
      <c r="D26" s="2"/>
      <c r="E26" s="2"/>
      <c r="F26" s="2"/>
      <c r="G26" s="2"/>
      <c r="H26" s="162" t="s">
        <v>65</v>
      </c>
      <c r="I26" s="162"/>
      <c r="J26" s="29" t="s">
        <v>66</v>
      </c>
      <c r="K26" s="21"/>
    </row>
    <row r="27" spans="1:11" x14ac:dyDescent="0.25">
      <c r="A27" s="19"/>
      <c r="B27" s="2"/>
      <c r="C27" s="2"/>
      <c r="D27" s="2"/>
      <c r="E27" s="2"/>
      <c r="F27" s="2"/>
      <c r="G27" s="2"/>
      <c r="H27" s="2"/>
      <c r="I27" s="2"/>
      <c r="J27" s="2"/>
      <c r="K27" s="21"/>
    </row>
    <row r="28" spans="1:11" x14ac:dyDescent="0.25">
      <c r="A28" s="19"/>
      <c r="B28" s="2" t="s">
        <v>5</v>
      </c>
      <c r="C28" s="2"/>
      <c r="D28" s="2"/>
      <c r="E28" s="31"/>
      <c r="F28" s="2"/>
      <c r="G28" s="2"/>
      <c r="H28" s="2" t="s">
        <v>1</v>
      </c>
      <c r="I28" s="156">
        <f>'Input - AVS'!L10</f>
        <v>21100</v>
      </c>
      <c r="J28" s="96">
        <f>I28/E14</f>
        <v>0.1</v>
      </c>
      <c r="K28" s="21"/>
    </row>
    <row r="29" spans="1:11" x14ac:dyDescent="0.25">
      <c r="A29" s="19"/>
      <c r="B29" s="2" t="s">
        <v>9</v>
      </c>
      <c r="C29" s="2"/>
      <c r="D29" s="26" t="s">
        <v>67</v>
      </c>
      <c r="E29" s="140">
        <v>6</v>
      </c>
      <c r="F29" s="2" t="s">
        <v>0</v>
      </c>
      <c r="G29" s="2"/>
      <c r="H29" s="2" t="s">
        <v>1</v>
      </c>
      <c r="I29" s="156">
        <f>'Input - AVS'!L13</f>
        <v>6330</v>
      </c>
      <c r="J29" s="96">
        <f>I29/E14</f>
        <v>0.03</v>
      </c>
      <c r="K29" s="21"/>
    </row>
    <row r="30" spans="1:11" x14ac:dyDescent="0.25">
      <c r="A30" s="19"/>
      <c r="B30" s="2" t="s">
        <v>68</v>
      </c>
      <c r="C30" s="2"/>
      <c r="D30" s="2"/>
      <c r="E30" s="95">
        <v>0.59</v>
      </c>
      <c r="F30" s="2" t="s">
        <v>66</v>
      </c>
      <c r="G30" s="2"/>
      <c r="H30" s="2" t="s">
        <v>1</v>
      </c>
      <c r="I30" s="156">
        <f>'Input - AVS'!L16</f>
        <v>1244.9000000000001</v>
      </c>
      <c r="J30" s="96">
        <f>E30/100</f>
        <v>5.8999999999999999E-3</v>
      </c>
      <c r="K30" s="21"/>
    </row>
    <row r="31" spans="1:11" x14ac:dyDescent="0.25">
      <c r="A31" s="19"/>
      <c r="B31" s="31" t="s">
        <v>14</v>
      </c>
      <c r="C31" s="2"/>
      <c r="D31" s="26"/>
      <c r="E31" s="139">
        <v>2</v>
      </c>
      <c r="F31" s="2" t="s">
        <v>66</v>
      </c>
      <c r="G31" s="2"/>
      <c r="H31" s="2" t="s">
        <v>1</v>
      </c>
      <c r="I31" s="156">
        <f>'Input - AVS'!L19</f>
        <v>4220</v>
      </c>
      <c r="J31" s="96">
        <f>E31/100</f>
        <v>0.02</v>
      </c>
      <c r="K31" s="21"/>
    </row>
    <row r="32" spans="1:11" x14ac:dyDescent="0.25">
      <c r="A32" s="19"/>
      <c r="B32" s="31" t="s">
        <v>28</v>
      </c>
      <c r="C32" s="2"/>
      <c r="D32" s="26"/>
      <c r="E32" s="60"/>
      <c r="F32" s="2"/>
      <c r="G32" s="2"/>
      <c r="H32" s="2" t="s">
        <v>1</v>
      </c>
      <c r="I32" s="156">
        <f>'Input - zusätzl. Versicherungen'!M9</f>
        <v>0</v>
      </c>
      <c r="J32" s="96">
        <f t="shared" ref="J32:J37" si="0">I32/$E$14</f>
        <v>0</v>
      </c>
      <c r="K32" s="21"/>
    </row>
    <row r="33" spans="1:11" x14ac:dyDescent="0.25">
      <c r="A33" s="19"/>
      <c r="B33" s="2" t="s">
        <v>31</v>
      </c>
      <c r="C33" s="2"/>
      <c r="D33" s="2"/>
      <c r="E33" s="60"/>
      <c r="F33" s="2"/>
      <c r="G33" s="2"/>
      <c r="H33" s="2" t="s">
        <v>1</v>
      </c>
      <c r="I33" s="156">
        <f>'Input - zusätzl. Versicherungen'!M10</f>
        <v>0</v>
      </c>
      <c r="J33" s="96">
        <f t="shared" si="0"/>
        <v>0</v>
      </c>
      <c r="K33" s="21"/>
    </row>
    <row r="34" spans="1:11" x14ac:dyDescent="0.25">
      <c r="A34" s="19"/>
      <c r="B34" s="2" t="s">
        <v>69</v>
      </c>
      <c r="C34" s="2"/>
      <c r="D34" s="2"/>
      <c r="E34" s="60"/>
      <c r="F34" s="2"/>
      <c r="G34" s="2"/>
      <c r="H34" s="2" t="s">
        <v>1</v>
      </c>
      <c r="I34" s="156">
        <f>'Input - zusätzl. Versicherungen'!M11</f>
        <v>0</v>
      </c>
      <c r="J34" s="96">
        <f t="shared" si="0"/>
        <v>0</v>
      </c>
      <c r="K34" s="21"/>
    </row>
    <row r="35" spans="1:11" x14ac:dyDescent="0.25">
      <c r="A35" s="19"/>
      <c r="B35" s="2" t="s">
        <v>39</v>
      </c>
      <c r="C35" s="2"/>
      <c r="D35" s="2"/>
      <c r="E35" s="95">
        <v>0</v>
      </c>
      <c r="F35" s="2" t="s">
        <v>66</v>
      </c>
      <c r="G35" s="2"/>
      <c r="H35" s="2" t="s">
        <v>1</v>
      </c>
      <c r="I35" s="156">
        <f>'Input - zusätzl. Versicherungen'!M17</f>
        <v>0</v>
      </c>
      <c r="J35" s="96">
        <f t="shared" si="0"/>
        <v>0</v>
      </c>
      <c r="K35" s="21"/>
    </row>
    <row r="36" spans="1:11" x14ac:dyDescent="0.25">
      <c r="A36" s="19"/>
      <c r="B36" s="2" t="s">
        <v>42</v>
      </c>
      <c r="C36" s="2"/>
      <c r="D36" s="2"/>
      <c r="E36" s="95">
        <f>'[2]Abb. 9.18 - Inventargrunddaten'!$J$13</f>
        <v>1.5</v>
      </c>
      <c r="F36" s="2" t="s">
        <v>66</v>
      </c>
      <c r="G36" s="2"/>
      <c r="H36" s="2" t="s">
        <v>1</v>
      </c>
      <c r="I36" s="156">
        <f>'Input - zusätzl. Versicherungen'!M20</f>
        <v>3165</v>
      </c>
      <c r="J36" s="96">
        <f t="shared" si="0"/>
        <v>1.4999999999999999E-2</v>
      </c>
      <c r="K36" s="21"/>
    </row>
    <row r="37" spans="1:11" x14ac:dyDescent="0.25">
      <c r="A37" s="19"/>
      <c r="B37" s="2" t="s">
        <v>70</v>
      </c>
      <c r="C37" s="2"/>
      <c r="D37" s="2"/>
      <c r="E37" s="95">
        <f>'[2]Abb. 9.18 - Inventargrunddaten'!$K$13</f>
        <v>25</v>
      </c>
      <c r="F37" s="2" t="s">
        <v>71</v>
      </c>
      <c r="G37" s="2"/>
      <c r="H37" s="2" t="s">
        <v>1</v>
      </c>
      <c r="I37" s="156">
        <f>'Input - zusätzl. Versicherungen'!M23</f>
        <v>791.25</v>
      </c>
      <c r="J37" s="96">
        <f t="shared" si="0"/>
        <v>3.7499999999999999E-3</v>
      </c>
      <c r="K37" s="21"/>
    </row>
    <row r="38" spans="1:11" ht="2.25" customHeight="1" x14ac:dyDescent="0.25">
      <c r="A38" s="19"/>
      <c r="B38" s="2"/>
      <c r="C38" s="2"/>
      <c r="D38" s="2"/>
      <c r="E38" s="2"/>
      <c r="F38" s="2"/>
      <c r="G38" s="2"/>
      <c r="H38" s="2"/>
      <c r="I38" s="33"/>
      <c r="J38" s="8"/>
      <c r="K38" s="21"/>
    </row>
    <row r="39" spans="1:11" x14ac:dyDescent="0.25">
      <c r="A39" s="19"/>
      <c r="B39" s="2"/>
      <c r="C39" s="2"/>
      <c r="D39" s="2"/>
      <c r="E39" s="2"/>
      <c r="F39" s="2"/>
      <c r="G39" s="2"/>
      <c r="H39" s="144"/>
      <c r="I39" s="30"/>
      <c r="J39" s="2"/>
      <c r="K39" s="21"/>
    </row>
    <row r="40" spans="1:11" x14ac:dyDescent="0.25">
      <c r="A40" s="19"/>
      <c r="B40" s="22" t="s">
        <v>72</v>
      </c>
      <c r="C40" s="2"/>
      <c r="D40" s="2"/>
      <c r="E40" s="2"/>
      <c r="F40" s="2"/>
      <c r="G40" s="2"/>
      <c r="H40" s="151" t="s">
        <v>1</v>
      </c>
      <c r="I40" s="154">
        <f>SUM(I28:I39)</f>
        <v>36851.15</v>
      </c>
      <c r="J40" s="67">
        <f>SUM(J28:J39)</f>
        <v>0.17465</v>
      </c>
      <c r="K40" s="21"/>
    </row>
    <row r="41" spans="1:11" ht="3.75" customHeight="1" x14ac:dyDescent="0.25">
      <c r="A41" s="19"/>
      <c r="B41" s="2"/>
      <c r="C41" s="2"/>
      <c r="D41" s="2"/>
      <c r="E41" s="2"/>
      <c r="F41" s="2"/>
      <c r="G41" s="2"/>
      <c r="H41" s="2"/>
      <c r="I41" s="145"/>
      <c r="J41" s="34"/>
      <c r="K41" s="21"/>
    </row>
    <row r="42" spans="1:11" x14ac:dyDescent="0.25">
      <c r="A42" s="19"/>
      <c r="B42" s="2"/>
      <c r="C42" s="2"/>
      <c r="D42" s="2"/>
      <c r="E42" s="2"/>
      <c r="F42" s="2"/>
      <c r="G42" s="2"/>
      <c r="H42" s="144"/>
      <c r="I42" s="146"/>
      <c r="J42" s="32"/>
      <c r="K42" s="21"/>
    </row>
    <row r="43" spans="1:11" ht="15.6" x14ac:dyDescent="0.3">
      <c r="A43" s="19"/>
      <c r="B43" s="23" t="s">
        <v>73</v>
      </c>
      <c r="C43" s="2"/>
      <c r="D43" s="2"/>
      <c r="E43" s="2"/>
      <c r="F43" s="2"/>
      <c r="G43" s="2"/>
      <c r="H43" s="23" t="s">
        <v>1</v>
      </c>
      <c r="I43" s="155">
        <f>I40/G17</f>
        <v>4606.3937500000002</v>
      </c>
      <c r="J43" s="68">
        <f>J40/G17</f>
        <v>2.183125E-2</v>
      </c>
      <c r="K43" s="21"/>
    </row>
    <row r="44" spans="1:11" ht="3" customHeight="1" thickBot="1" x14ac:dyDescent="0.3">
      <c r="A44" s="19"/>
      <c r="B44" s="2"/>
      <c r="C44" s="2"/>
      <c r="D44" s="2"/>
      <c r="E44" s="2"/>
      <c r="F44" s="2"/>
      <c r="G44" s="2"/>
      <c r="H44" s="36"/>
      <c r="I44" s="148"/>
      <c r="J44" s="36"/>
      <c r="K44" s="21"/>
    </row>
    <row r="45" spans="1:11" x14ac:dyDescent="0.25">
      <c r="A45" s="19"/>
      <c r="B45" s="2"/>
      <c r="C45" s="2"/>
      <c r="D45" s="2"/>
      <c r="E45" s="2"/>
      <c r="F45" s="2"/>
      <c r="G45" s="2"/>
      <c r="H45" s="2"/>
      <c r="I45" s="149"/>
      <c r="J45" s="2"/>
      <c r="K45" s="21"/>
    </row>
    <row r="46" spans="1:11" ht="15.6" x14ac:dyDescent="0.3">
      <c r="A46" s="19"/>
      <c r="B46" s="23" t="s">
        <v>74</v>
      </c>
      <c r="C46" s="2"/>
      <c r="D46" s="2"/>
      <c r="E46" s="2"/>
      <c r="F46" s="2"/>
      <c r="G46" s="2"/>
      <c r="H46" s="23" t="s">
        <v>1</v>
      </c>
      <c r="I46" s="147">
        <f>I40/E18</f>
        <v>40.945722222222223</v>
      </c>
      <c r="J46" s="38"/>
      <c r="K46" s="21"/>
    </row>
    <row r="47" spans="1:11" ht="3.75" customHeight="1" thickBot="1" x14ac:dyDescent="0.3">
      <c r="A47" s="19"/>
      <c r="B47" s="2"/>
      <c r="C47" s="2"/>
      <c r="D47" s="2"/>
      <c r="E47" s="2"/>
      <c r="F47" s="2"/>
      <c r="G47" s="2"/>
      <c r="H47" s="36"/>
      <c r="I47" s="39"/>
      <c r="J47" s="2"/>
      <c r="K47" s="21"/>
    </row>
    <row r="48" spans="1:11" ht="6" customHeight="1" x14ac:dyDescent="0.25">
      <c r="A48" s="27"/>
      <c r="B48" s="8"/>
      <c r="C48" s="8"/>
      <c r="D48" s="8"/>
      <c r="E48" s="8"/>
      <c r="F48" s="8"/>
      <c r="G48" s="8"/>
      <c r="H48" s="8"/>
      <c r="I48" s="40"/>
      <c r="J48" s="8"/>
      <c r="K48" s="28"/>
    </row>
    <row r="49" spans="1:11" x14ac:dyDescent="0.25">
      <c r="A49" s="19"/>
      <c r="B49" s="2"/>
      <c r="C49" s="2"/>
      <c r="D49" s="2"/>
      <c r="E49" s="2"/>
      <c r="F49" s="2"/>
      <c r="G49" s="2"/>
      <c r="H49" s="2"/>
      <c r="I49" s="41"/>
      <c r="J49" s="2"/>
      <c r="K49" s="21"/>
    </row>
    <row r="50" spans="1:11" ht="15.6" x14ac:dyDescent="0.3">
      <c r="A50" s="19"/>
      <c r="B50" s="23" t="s">
        <v>75</v>
      </c>
      <c r="C50" s="2"/>
      <c r="D50" s="2"/>
      <c r="E50" s="2"/>
      <c r="F50" s="2"/>
      <c r="G50" s="2"/>
      <c r="H50" s="2"/>
      <c r="I50" s="29" t="s">
        <v>65</v>
      </c>
      <c r="J50" s="29" t="s">
        <v>66</v>
      </c>
      <c r="K50" s="21"/>
    </row>
    <row r="51" spans="1:11" x14ac:dyDescent="0.25">
      <c r="A51" s="19"/>
      <c r="B51" s="2"/>
      <c r="C51" s="2"/>
      <c r="D51" s="2"/>
      <c r="E51" s="2"/>
      <c r="F51" s="2"/>
      <c r="G51" s="2"/>
      <c r="H51" s="2"/>
      <c r="I51" s="41"/>
      <c r="J51" s="2"/>
      <c r="K51" s="21"/>
    </row>
    <row r="52" spans="1:11" x14ac:dyDescent="0.25">
      <c r="A52" s="19"/>
      <c r="B52" s="2" t="s">
        <v>76</v>
      </c>
      <c r="C52" s="2"/>
      <c r="D52" s="42" t="s">
        <v>77</v>
      </c>
      <c r="E52" s="57">
        <f>'[1]Abb. 9.17 - Inventargrunddaten'!$N$13</f>
        <v>80</v>
      </c>
      <c r="F52" s="2" t="s">
        <v>66</v>
      </c>
      <c r="G52" s="2"/>
      <c r="H52" s="150" t="s">
        <v>1</v>
      </c>
      <c r="I52" s="157">
        <f>E52*E14/E16/100</f>
        <v>16880</v>
      </c>
      <c r="J52" s="96">
        <f>I52/E14</f>
        <v>0.08</v>
      </c>
      <c r="K52" s="21"/>
    </row>
    <row r="53" spans="1:11" ht="3" customHeight="1" x14ac:dyDescent="0.25">
      <c r="A53" s="19"/>
      <c r="B53" s="2"/>
      <c r="C53" s="2"/>
      <c r="D53" s="26"/>
      <c r="E53" s="63"/>
      <c r="F53" s="2"/>
      <c r="G53" s="2"/>
      <c r="H53" s="2"/>
      <c r="I53" s="64"/>
      <c r="J53" s="65"/>
      <c r="K53" s="21"/>
    </row>
    <row r="54" spans="1:11" ht="26.4" x14ac:dyDescent="0.25">
      <c r="A54" s="19"/>
      <c r="B54" s="2" t="s">
        <v>76</v>
      </c>
      <c r="C54" s="2"/>
      <c r="D54" s="61" t="s">
        <v>98</v>
      </c>
      <c r="E54" s="63">
        <f>G17</f>
        <v>8</v>
      </c>
      <c r="F54" s="2" t="s">
        <v>99</v>
      </c>
      <c r="G54" s="2"/>
      <c r="H54" s="158" t="s">
        <v>1</v>
      </c>
      <c r="I54" s="157">
        <f>I52/E54</f>
        <v>2110</v>
      </c>
      <c r="J54" s="31"/>
      <c r="K54" s="21"/>
    </row>
    <row r="55" spans="1:11" x14ac:dyDescent="0.25">
      <c r="A55" s="19"/>
      <c r="B55" s="2"/>
      <c r="C55" s="2"/>
      <c r="D55" s="26"/>
      <c r="E55" s="24"/>
      <c r="F55" s="2"/>
      <c r="G55" s="2"/>
      <c r="H55" s="2"/>
      <c r="I55" s="30"/>
      <c r="J55" s="43"/>
      <c r="K55" s="21"/>
    </row>
    <row r="56" spans="1:11" x14ac:dyDescent="0.25">
      <c r="A56" s="19"/>
      <c r="B56" s="2"/>
      <c r="C56" s="2"/>
      <c r="D56" s="26"/>
      <c r="E56" s="44"/>
      <c r="F56" s="2"/>
      <c r="G56" s="26"/>
      <c r="H56" s="26"/>
      <c r="I56" s="30"/>
      <c r="J56" s="43"/>
      <c r="K56" s="21"/>
    </row>
    <row r="57" spans="1:11" x14ac:dyDescent="0.25">
      <c r="A57" s="19"/>
      <c r="B57" s="2" t="s">
        <v>76</v>
      </c>
      <c r="C57" s="2"/>
      <c r="D57" s="42" t="s">
        <v>78</v>
      </c>
      <c r="E57" s="2"/>
      <c r="F57" s="2"/>
      <c r="G57" s="2"/>
      <c r="H57" s="150" t="s">
        <v>1</v>
      </c>
      <c r="I57" s="153">
        <f>I52/E18</f>
        <v>18.755555555555556</v>
      </c>
      <c r="J57" s="43"/>
      <c r="K57" s="21"/>
    </row>
    <row r="58" spans="1:11" x14ac:dyDescent="0.25">
      <c r="A58" s="19"/>
      <c r="B58" s="2" t="s">
        <v>79</v>
      </c>
      <c r="C58" s="2"/>
      <c r="D58" s="42"/>
      <c r="E58" s="136">
        <v>1.75</v>
      </c>
      <c r="F58" s="42" t="s">
        <v>114</v>
      </c>
      <c r="G58" s="26"/>
      <c r="H58" s="152" t="s">
        <v>1</v>
      </c>
      <c r="I58" s="153">
        <f>'Input - Energiekosten'!P21</f>
        <v>21.42</v>
      </c>
      <c r="J58" s="43"/>
      <c r="K58" s="21"/>
    </row>
    <row r="59" spans="1:11" x14ac:dyDescent="0.25">
      <c r="A59" s="19"/>
      <c r="B59" s="2" t="s">
        <v>80</v>
      </c>
      <c r="C59" s="2"/>
      <c r="D59" s="2"/>
      <c r="E59" s="95">
        <f>'[2]Abb. 9.18 - Inventargrunddaten'!$G$13</f>
        <v>25</v>
      </c>
      <c r="F59" s="2" t="s">
        <v>81</v>
      </c>
      <c r="G59" s="26"/>
      <c r="H59" s="152" t="s">
        <v>1</v>
      </c>
      <c r="I59" s="153">
        <f>I58*E59/100</f>
        <v>5.3550000000000004</v>
      </c>
      <c r="J59" s="43"/>
      <c r="K59" s="21"/>
    </row>
    <row r="60" spans="1:11" ht="2.25" customHeight="1" x14ac:dyDescent="0.25">
      <c r="A60" s="19"/>
      <c r="B60" s="2"/>
      <c r="C60" s="2"/>
      <c r="D60" s="2"/>
      <c r="E60" s="2"/>
      <c r="F60" s="2"/>
      <c r="G60" s="26"/>
      <c r="H60" s="26"/>
      <c r="I60" s="33"/>
      <c r="J60" s="2"/>
      <c r="K60" s="21"/>
    </row>
    <row r="61" spans="1:11" x14ac:dyDescent="0.25">
      <c r="A61" s="19"/>
      <c r="B61" s="2"/>
      <c r="C61" s="2"/>
      <c r="D61" s="2"/>
      <c r="E61" s="2"/>
      <c r="F61" s="2"/>
      <c r="G61" s="2"/>
      <c r="H61" s="144"/>
      <c r="I61" s="37"/>
      <c r="J61" s="2"/>
      <c r="K61" s="21"/>
    </row>
    <row r="62" spans="1:11" ht="15.6" x14ac:dyDescent="0.3">
      <c r="A62" s="45"/>
      <c r="B62" s="46" t="s">
        <v>82</v>
      </c>
      <c r="C62" s="47"/>
      <c r="D62" s="47"/>
      <c r="E62" s="47"/>
      <c r="F62" s="47"/>
      <c r="G62" s="47"/>
      <c r="H62" s="23" t="s">
        <v>1</v>
      </c>
      <c r="I62" s="160">
        <f>SUM(I57:I59)</f>
        <v>45.530555555555566</v>
      </c>
      <c r="J62" s="47"/>
      <c r="K62" s="48"/>
    </row>
    <row r="63" spans="1:11" ht="3" customHeight="1" thickBot="1" x14ac:dyDescent="0.3">
      <c r="A63" s="19"/>
      <c r="B63" s="2"/>
      <c r="C63" s="2"/>
      <c r="D63" s="2"/>
      <c r="E63" s="2"/>
      <c r="F63" s="2"/>
      <c r="G63" s="2"/>
      <c r="H63" s="36"/>
      <c r="I63" s="35"/>
      <c r="J63" s="2"/>
      <c r="K63" s="21"/>
    </row>
    <row r="64" spans="1:11" x14ac:dyDescent="0.25">
      <c r="A64" s="27"/>
      <c r="B64" s="8"/>
      <c r="C64" s="8"/>
      <c r="D64" s="8"/>
      <c r="E64" s="8"/>
      <c r="F64" s="8"/>
      <c r="G64" s="8"/>
      <c r="H64" s="8"/>
      <c r="I64" s="49"/>
      <c r="J64" s="8"/>
      <c r="K64" s="28"/>
    </row>
    <row r="65" spans="1:11" x14ac:dyDescent="0.25">
      <c r="A65" s="19"/>
      <c r="B65" s="2"/>
      <c r="C65" s="2"/>
      <c r="D65" s="2"/>
      <c r="E65" s="2"/>
      <c r="F65" s="2"/>
      <c r="G65" s="2"/>
      <c r="H65" s="2"/>
      <c r="I65" s="37"/>
      <c r="J65" s="2"/>
      <c r="K65" s="21"/>
    </row>
    <row r="66" spans="1:11" ht="15.6" x14ac:dyDescent="0.3">
      <c r="A66" s="19"/>
      <c r="B66" s="46" t="s">
        <v>83</v>
      </c>
      <c r="C66" s="2"/>
      <c r="D66" s="2"/>
      <c r="E66" s="2"/>
      <c r="F66" s="2"/>
      <c r="G66" s="2"/>
      <c r="H66" s="23" t="s">
        <v>1</v>
      </c>
      <c r="I66" s="147">
        <f>I46+I62</f>
        <v>86.476277777777796</v>
      </c>
      <c r="J66" s="2"/>
      <c r="K66" s="21"/>
    </row>
    <row r="67" spans="1:11" ht="4.5" customHeight="1" thickBot="1" x14ac:dyDescent="0.35">
      <c r="A67" s="19"/>
      <c r="B67" s="46"/>
      <c r="C67" s="2"/>
      <c r="D67" s="2"/>
      <c r="E67" s="2"/>
      <c r="F67" s="2"/>
      <c r="G67" s="2"/>
      <c r="H67" s="159"/>
      <c r="I67" s="50"/>
      <c r="J67" s="2"/>
      <c r="K67" s="21"/>
    </row>
    <row r="68" spans="1:11" ht="14.4" thickTop="1" thickBot="1" x14ac:dyDescent="0.3">
      <c r="A68" s="51"/>
      <c r="B68" s="36"/>
      <c r="C68" s="36"/>
      <c r="D68" s="36"/>
      <c r="E68" s="36"/>
      <c r="F68" s="36"/>
      <c r="G68" s="36"/>
      <c r="H68" s="36"/>
      <c r="I68" s="36"/>
      <c r="J68" s="36"/>
      <c r="K68" s="52"/>
    </row>
  </sheetData>
  <mergeCells count="3">
    <mergeCell ref="H17:I17"/>
    <mergeCell ref="H26:I26"/>
    <mergeCell ref="A1:K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topLeftCell="A7" zoomScale="85" zoomScaleNormal="85" workbookViewId="0">
      <selection activeCell="H16" sqref="H16:H17"/>
    </sheetView>
  </sheetViews>
  <sheetFormatPr defaultColWidth="9.109375" defaultRowHeight="13.2" x14ac:dyDescent="0.25"/>
  <cols>
    <col min="1" max="1" width="2.6640625" customWidth="1"/>
    <col min="2" max="2" width="9.109375" customWidth="1"/>
    <col min="3" max="3" width="14.33203125" customWidth="1"/>
    <col min="4" max="4" width="14.109375" bestFit="1" customWidth="1"/>
    <col min="5" max="5" width="12.88671875" customWidth="1"/>
    <col min="6" max="6" width="16" customWidth="1"/>
    <col min="7" max="7" width="5.44140625" customWidth="1"/>
    <col min="8" max="8" width="15.44140625" customWidth="1"/>
    <col min="9" max="9" width="5.33203125" customWidth="1"/>
    <col min="10" max="10" width="18.109375" customWidth="1"/>
    <col min="11" max="11" width="4.33203125" customWidth="1"/>
    <col min="12" max="12" width="13.88671875" customWidth="1"/>
    <col min="13" max="13" width="7.109375" customWidth="1"/>
    <col min="14" max="14" width="2.6640625" customWidth="1"/>
    <col min="15" max="256" width="11.44140625" customWidth="1"/>
  </cols>
  <sheetData>
    <row r="1" spans="1:14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2" spans="1:14" x14ac:dyDescent="0.25">
      <c r="A2" s="19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1"/>
    </row>
    <row r="3" spans="1:14" x14ac:dyDescent="0.25">
      <c r="A3" s="19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1"/>
    </row>
    <row r="4" spans="1:14" x14ac:dyDescent="0.25">
      <c r="A4" s="1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1"/>
    </row>
    <row r="5" spans="1:14" ht="13.8" thickBot="1" x14ac:dyDescent="0.3">
      <c r="A5" s="51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52"/>
    </row>
    <row r="6" spans="1:14" x14ac:dyDescent="0.25">
      <c r="A6" s="1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1"/>
    </row>
    <row r="7" spans="1:14" x14ac:dyDescent="0.25">
      <c r="A7" s="19"/>
      <c r="B7" s="1" t="s">
        <v>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1"/>
    </row>
    <row r="8" spans="1:14" x14ac:dyDescent="0.25">
      <c r="A8" s="19"/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1"/>
    </row>
    <row r="9" spans="1:14" x14ac:dyDescent="0.25">
      <c r="A9" s="19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1"/>
    </row>
    <row r="10" spans="1:14" x14ac:dyDescent="0.25">
      <c r="A10" s="19"/>
      <c r="B10" s="169" t="s">
        <v>5</v>
      </c>
      <c r="C10" s="2"/>
      <c r="D10" s="166" t="s">
        <v>6</v>
      </c>
      <c r="E10" s="166"/>
      <c r="F10" s="2"/>
      <c r="G10" s="172" t="s">
        <v>7</v>
      </c>
      <c r="H10" s="173">
        <f>'Abb. 9.34 - Inventarkosten'!E14</f>
        <v>211000</v>
      </c>
      <c r="I10" s="173"/>
      <c r="J10" s="173"/>
      <c r="K10" s="172" t="s">
        <v>7</v>
      </c>
      <c r="L10" s="168">
        <f>H10/H11</f>
        <v>21100</v>
      </c>
      <c r="M10" s="175" t="s">
        <v>1</v>
      </c>
      <c r="N10" s="177"/>
    </row>
    <row r="11" spans="1:14" x14ac:dyDescent="0.25">
      <c r="A11" s="19"/>
      <c r="B11" s="169"/>
      <c r="C11" s="2"/>
      <c r="D11" s="170" t="s">
        <v>8</v>
      </c>
      <c r="E11" s="170"/>
      <c r="F11" s="2"/>
      <c r="G11" s="172"/>
      <c r="H11" s="174">
        <f>'Abb. 9.34 - Inventarkosten'!E16</f>
        <v>10</v>
      </c>
      <c r="I11" s="174"/>
      <c r="J11" s="174"/>
      <c r="K11" s="172"/>
      <c r="L11" s="168"/>
      <c r="M11" s="175"/>
      <c r="N11" s="177"/>
    </row>
    <row r="12" spans="1:14" x14ac:dyDescent="0.25">
      <c r="A12" s="19"/>
      <c r="B12" s="2"/>
      <c r="C12" s="2"/>
      <c r="D12" s="2"/>
      <c r="E12" s="2"/>
      <c r="F12" s="2"/>
      <c r="G12" s="2"/>
      <c r="H12" s="2"/>
      <c r="I12" s="2"/>
      <c r="J12" s="2"/>
      <c r="K12" s="2"/>
      <c r="L12" s="31"/>
      <c r="M12" s="133"/>
      <c r="N12" s="21"/>
    </row>
    <row r="13" spans="1:14" x14ac:dyDescent="0.25">
      <c r="A13" s="19"/>
      <c r="B13" s="169" t="s">
        <v>9</v>
      </c>
      <c r="C13" s="2"/>
      <c r="D13" s="166" t="s">
        <v>10</v>
      </c>
      <c r="E13" s="166"/>
      <c r="F13" s="2"/>
      <c r="G13" s="172" t="s">
        <v>7</v>
      </c>
      <c r="H13" s="80">
        <f>H10</f>
        <v>211000</v>
      </c>
      <c r="I13" s="110" t="s">
        <v>113</v>
      </c>
      <c r="J13" s="143">
        <f>'Abb. 9.34 - Inventarkosten'!E29</f>
        <v>6</v>
      </c>
      <c r="K13" s="172" t="s">
        <v>7</v>
      </c>
      <c r="L13" s="168">
        <f>H13*J13/(H14*100)</f>
        <v>6330</v>
      </c>
      <c r="M13" s="175" t="s">
        <v>1</v>
      </c>
      <c r="N13" s="177"/>
    </row>
    <row r="14" spans="1:14" x14ac:dyDescent="0.25">
      <c r="A14" s="19"/>
      <c r="B14" s="169"/>
      <c r="C14" s="2"/>
      <c r="D14" s="171" t="s">
        <v>115</v>
      </c>
      <c r="E14" s="170"/>
      <c r="F14" s="2"/>
      <c r="G14" s="172"/>
      <c r="H14" s="111">
        <v>2</v>
      </c>
      <c r="I14" s="112" t="s">
        <v>113</v>
      </c>
      <c r="J14" s="112">
        <v>100</v>
      </c>
      <c r="K14" s="172"/>
      <c r="L14" s="168"/>
      <c r="M14" s="175"/>
      <c r="N14" s="177"/>
    </row>
    <row r="15" spans="1:14" x14ac:dyDescent="0.25">
      <c r="A15" s="19"/>
      <c r="B15" s="2"/>
      <c r="C15" s="2"/>
      <c r="D15" s="2"/>
      <c r="E15" s="2"/>
      <c r="F15" s="2"/>
      <c r="G15" s="2"/>
      <c r="H15" s="2"/>
      <c r="I15" s="2"/>
      <c r="J15" s="2"/>
      <c r="K15" s="2"/>
      <c r="L15" s="31"/>
      <c r="M15" s="133"/>
      <c r="N15" s="21"/>
    </row>
    <row r="16" spans="1:14" x14ac:dyDescent="0.25">
      <c r="A16" s="19"/>
      <c r="B16" s="169" t="s">
        <v>11</v>
      </c>
      <c r="C16" s="169"/>
      <c r="D16" s="165" t="s">
        <v>12</v>
      </c>
      <c r="E16" s="166" t="s">
        <v>13</v>
      </c>
      <c r="F16" s="166"/>
      <c r="G16" s="172" t="s">
        <v>7</v>
      </c>
      <c r="H16" s="174">
        <f>H10</f>
        <v>211000</v>
      </c>
      <c r="I16" s="175" t="s">
        <v>113</v>
      </c>
      <c r="J16" s="138">
        <f>'Abb. 9.34 - Inventarkosten'!E30</f>
        <v>0.59</v>
      </c>
      <c r="K16" s="172" t="s">
        <v>7</v>
      </c>
      <c r="L16" s="168">
        <f>H16*J16/J17</f>
        <v>1244.9000000000001</v>
      </c>
      <c r="M16" s="175" t="s">
        <v>1</v>
      </c>
      <c r="N16" s="177"/>
    </row>
    <row r="17" spans="1:14" x14ac:dyDescent="0.25">
      <c r="A17" s="19"/>
      <c r="B17" s="169"/>
      <c r="C17" s="169"/>
      <c r="D17" s="165"/>
      <c r="E17" s="167">
        <v>100</v>
      </c>
      <c r="F17" s="167"/>
      <c r="G17" s="172"/>
      <c r="H17" s="174"/>
      <c r="I17" s="175"/>
      <c r="J17" s="83">
        <v>100</v>
      </c>
      <c r="K17" s="172"/>
      <c r="L17" s="168"/>
      <c r="M17" s="175"/>
      <c r="N17" s="177"/>
    </row>
    <row r="18" spans="1:14" x14ac:dyDescent="0.25">
      <c r="A18" s="19"/>
      <c r="B18" s="2"/>
      <c r="C18" s="2"/>
      <c r="D18" s="2"/>
      <c r="E18" s="2"/>
      <c r="F18" s="2"/>
      <c r="G18" s="2"/>
      <c r="H18" s="2"/>
      <c r="I18" s="2"/>
      <c r="J18" s="2"/>
      <c r="K18" s="2"/>
      <c r="L18" s="31"/>
      <c r="M18" s="133"/>
      <c r="N18" s="21"/>
    </row>
    <row r="19" spans="1:14" x14ac:dyDescent="0.25">
      <c r="A19" s="19"/>
      <c r="B19" s="169" t="s">
        <v>14</v>
      </c>
      <c r="C19" s="2"/>
      <c r="D19" s="165" t="s">
        <v>12</v>
      </c>
      <c r="E19" s="166" t="s">
        <v>15</v>
      </c>
      <c r="F19" s="166"/>
      <c r="G19" s="172" t="s">
        <v>7</v>
      </c>
      <c r="H19" s="174">
        <f>H10</f>
        <v>211000</v>
      </c>
      <c r="I19" s="175" t="s">
        <v>113</v>
      </c>
      <c r="J19" s="138">
        <f>'Abb. 9.34 - Inventarkosten'!E31</f>
        <v>2</v>
      </c>
      <c r="K19" s="172" t="s">
        <v>7</v>
      </c>
      <c r="L19" s="168">
        <f>H19*J19/J20</f>
        <v>4220</v>
      </c>
      <c r="M19" s="175" t="s">
        <v>1</v>
      </c>
      <c r="N19" s="177"/>
    </row>
    <row r="20" spans="1:14" x14ac:dyDescent="0.25">
      <c r="A20" s="19"/>
      <c r="B20" s="169"/>
      <c r="C20" s="2"/>
      <c r="D20" s="165"/>
      <c r="E20" s="167">
        <v>100</v>
      </c>
      <c r="F20" s="167"/>
      <c r="G20" s="172"/>
      <c r="H20" s="174"/>
      <c r="I20" s="175"/>
      <c r="J20" s="83">
        <v>100</v>
      </c>
      <c r="K20" s="172"/>
      <c r="L20" s="168"/>
      <c r="M20" s="175"/>
      <c r="N20" s="177"/>
    </row>
    <row r="21" spans="1:14" x14ac:dyDescent="0.25">
      <c r="A21" s="19"/>
      <c r="B21" s="2"/>
      <c r="C21" s="2"/>
      <c r="D21" s="2"/>
      <c r="E21" s="2"/>
      <c r="F21" s="2"/>
      <c r="G21" s="2"/>
      <c r="H21" s="2"/>
      <c r="I21" s="2"/>
      <c r="J21" s="2"/>
      <c r="K21" s="2"/>
      <c r="L21" s="31"/>
      <c r="M21" s="133"/>
      <c r="N21" s="21"/>
    </row>
    <row r="22" spans="1:14" x14ac:dyDescent="0.25">
      <c r="A22" s="19"/>
      <c r="B22" s="2"/>
      <c r="C22" s="2"/>
      <c r="D22" s="2"/>
      <c r="E22" s="2"/>
      <c r="F22" s="165"/>
      <c r="G22" s="165"/>
      <c r="H22" s="178" t="s">
        <v>16</v>
      </c>
      <c r="I22" s="82"/>
      <c r="J22" s="82"/>
      <c r="K22" s="172" t="s">
        <v>7</v>
      </c>
      <c r="L22" s="168">
        <f>SUM(L10:L20)</f>
        <v>32894.9</v>
      </c>
      <c r="M22" s="175" t="s">
        <v>1</v>
      </c>
      <c r="N22" s="177"/>
    </row>
    <row r="23" spans="1:14" ht="13.8" thickBot="1" x14ac:dyDescent="0.3">
      <c r="A23" s="19"/>
      <c r="B23" s="2"/>
      <c r="C23" s="2"/>
      <c r="D23" s="2"/>
      <c r="E23" s="2"/>
      <c r="F23" s="165"/>
      <c r="G23" s="165"/>
      <c r="H23" s="179"/>
      <c r="I23" s="84"/>
      <c r="J23" s="84"/>
      <c r="K23" s="176"/>
      <c r="L23" s="181"/>
      <c r="M23" s="180"/>
      <c r="N23" s="177"/>
    </row>
    <row r="24" spans="1:14" x14ac:dyDescent="0.25">
      <c r="A24" s="19"/>
      <c r="B24" s="2"/>
      <c r="C24" s="2"/>
      <c r="D24" s="2"/>
      <c r="E24" s="2"/>
      <c r="F24" s="6"/>
      <c r="G24" s="6"/>
      <c r="H24" s="6"/>
      <c r="I24" s="6"/>
      <c r="J24" s="6"/>
      <c r="K24" s="4"/>
      <c r="L24" s="83"/>
      <c r="M24" s="133"/>
      <c r="N24" s="132"/>
    </row>
    <row r="25" spans="1:14" x14ac:dyDescent="0.25">
      <c r="A25" s="19"/>
      <c r="B25" s="1" t="s">
        <v>17</v>
      </c>
      <c r="C25" s="2"/>
      <c r="D25" s="2"/>
      <c r="E25" s="2"/>
      <c r="F25" s="2"/>
      <c r="G25" s="2"/>
      <c r="H25" s="2"/>
      <c r="I25" s="2"/>
      <c r="J25" s="2"/>
      <c r="K25" s="2"/>
      <c r="L25" s="31"/>
      <c r="M25" s="133"/>
      <c r="N25" s="21"/>
    </row>
    <row r="26" spans="1:14" x14ac:dyDescent="0.25">
      <c r="A26" s="19"/>
      <c r="B26" s="2"/>
      <c r="C26" s="2"/>
      <c r="D26" s="2"/>
      <c r="E26" s="2"/>
      <c r="F26" s="2"/>
      <c r="G26" s="2"/>
      <c r="H26" s="2"/>
      <c r="I26" s="2"/>
      <c r="J26" s="2"/>
      <c r="K26" s="2"/>
      <c r="L26" s="31"/>
      <c r="M26" s="133"/>
      <c r="N26" s="21"/>
    </row>
    <row r="27" spans="1:14" x14ac:dyDescent="0.25">
      <c r="A27" s="19"/>
      <c r="B27" s="169" t="s">
        <v>18</v>
      </c>
      <c r="C27" s="169"/>
      <c r="D27" s="166" t="s">
        <v>19</v>
      </c>
      <c r="E27" s="166"/>
      <c r="F27" s="2"/>
      <c r="G27" s="172" t="s">
        <v>7</v>
      </c>
      <c r="H27" s="113">
        <f>L22</f>
        <v>32894.9</v>
      </c>
      <c r="I27" s="110" t="s">
        <v>113</v>
      </c>
      <c r="J27" s="110">
        <v>30</v>
      </c>
      <c r="K27" s="172" t="s">
        <v>7</v>
      </c>
      <c r="L27" s="168">
        <f>H27*J27/H28</f>
        <v>4111.8625000000002</v>
      </c>
      <c r="M27" s="175" t="s">
        <v>1</v>
      </c>
      <c r="N27" s="177"/>
    </row>
    <row r="28" spans="1:14" x14ac:dyDescent="0.25">
      <c r="A28" s="19"/>
      <c r="B28" s="169"/>
      <c r="C28" s="169"/>
      <c r="D28" s="170" t="s">
        <v>20</v>
      </c>
      <c r="E28" s="170"/>
      <c r="F28" s="2"/>
      <c r="G28" s="172"/>
      <c r="H28" s="174">
        <f>'Abb. 9.34 - Inventarkosten'!E17</f>
        <v>240</v>
      </c>
      <c r="I28" s="174"/>
      <c r="J28" s="174"/>
      <c r="K28" s="172"/>
      <c r="L28" s="168"/>
      <c r="M28" s="175"/>
      <c r="N28" s="177"/>
    </row>
    <row r="29" spans="1:14" x14ac:dyDescent="0.25">
      <c r="A29" s="19"/>
      <c r="B29" s="2"/>
      <c r="C29" s="2"/>
      <c r="D29" s="2"/>
      <c r="E29" s="2"/>
      <c r="F29" s="2"/>
      <c r="G29" s="2"/>
      <c r="H29" s="2"/>
      <c r="I29" s="2"/>
      <c r="J29" s="2"/>
      <c r="K29" s="2"/>
      <c r="L29" s="31"/>
      <c r="M29" s="133"/>
      <c r="N29" s="21"/>
    </row>
    <row r="30" spans="1:14" x14ac:dyDescent="0.25">
      <c r="A30" s="19"/>
      <c r="B30" s="169" t="s">
        <v>21</v>
      </c>
      <c r="C30" s="169"/>
      <c r="D30" s="166" t="s">
        <v>84</v>
      </c>
      <c r="E30" s="166"/>
      <c r="F30" s="2"/>
      <c r="G30" s="172" t="s">
        <v>7</v>
      </c>
      <c r="H30" s="114">
        <f>L27</f>
        <v>4111.8625000000002</v>
      </c>
      <c r="I30" s="110" t="s">
        <v>113</v>
      </c>
      <c r="J30" s="110">
        <v>100</v>
      </c>
      <c r="K30" s="172" t="s">
        <v>7</v>
      </c>
      <c r="L30" s="168">
        <f>H30*J30/H31</f>
        <v>1.94875</v>
      </c>
      <c r="M30" s="172" t="s">
        <v>0</v>
      </c>
      <c r="N30" s="21"/>
    </row>
    <row r="31" spans="1:14" x14ac:dyDescent="0.25">
      <c r="A31" s="19"/>
      <c r="B31" s="169"/>
      <c r="C31" s="169"/>
      <c r="D31" s="170" t="s">
        <v>6</v>
      </c>
      <c r="E31" s="170"/>
      <c r="F31" s="2"/>
      <c r="G31" s="172"/>
      <c r="H31" s="174">
        <f>H10</f>
        <v>211000</v>
      </c>
      <c r="I31" s="174"/>
      <c r="J31" s="174"/>
      <c r="K31" s="172"/>
      <c r="L31" s="168"/>
      <c r="M31" s="172"/>
      <c r="N31" s="21"/>
    </row>
    <row r="32" spans="1:14" x14ac:dyDescent="0.25">
      <c r="A32" s="19"/>
      <c r="B32" s="3"/>
      <c r="C32" s="3"/>
      <c r="D32" s="5"/>
      <c r="E32" s="5"/>
      <c r="F32" s="2"/>
      <c r="G32" s="2"/>
      <c r="H32" s="2"/>
      <c r="I32" s="2"/>
      <c r="J32" s="2"/>
      <c r="K32" s="4"/>
      <c r="L32" s="83"/>
      <c r="M32" s="133"/>
      <c r="N32" s="132"/>
    </row>
    <row r="33" spans="1:14" x14ac:dyDescent="0.25">
      <c r="A33" s="19"/>
      <c r="B33" s="1" t="s">
        <v>22</v>
      </c>
      <c r="C33" s="2"/>
      <c r="D33" s="2"/>
      <c r="E33" s="2"/>
      <c r="F33" s="2"/>
      <c r="G33" s="2"/>
      <c r="H33" s="2"/>
      <c r="I33" s="2"/>
      <c r="J33" s="2"/>
      <c r="K33" s="2"/>
      <c r="L33" s="31"/>
      <c r="M33" s="133"/>
      <c r="N33" s="21"/>
    </row>
    <row r="34" spans="1:14" x14ac:dyDescent="0.25">
      <c r="A34" s="19"/>
      <c r="B34" s="2"/>
      <c r="C34" s="2"/>
      <c r="D34" s="2"/>
      <c r="E34" s="2"/>
      <c r="F34" s="2"/>
      <c r="G34" s="2"/>
      <c r="H34" s="2"/>
      <c r="I34" s="2"/>
      <c r="J34" s="2"/>
      <c r="K34" s="2"/>
      <c r="L34" s="31"/>
      <c r="M34" s="133"/>
      <c r="N34" s="21"/>
    </row>
    <row r="35" spans="1:14" x14ac:dyDescent="0.25">
      <c r="A35" s="19"/>
      <c r="B35" s="169" t="s">
        <v>23</v>
      </c>
      <c r="C35" s="169"/>
      <c r="D35" s="7" t="s">
        <v>24</v>
      </c>
      <c r="E35" s="7"/>
      <c r="F35" s="8"/>
      <c r="G35" s="172" t="s">
        <v>7</v>
      </c>
      <c r="H35" s="113">
        <f>L27</f>
        <v>4111.8625000000002</v>
      </c>
      <c r="I35" s="110" t="s">
        <v>113</v>
      </c>
      <c r="J35" s="80">
        <f>H28</f>
        <v>240</v>
      </c>
      <c r="K35" s="172" t="s">
        <v>7</v>
      </c>
      <c r="L35" s="168">
        <f>H35*J35/(H36*30)</f>
        <v>36.549888888888887</v>
      </c>
      <c r="M35" s="175" t="s">
        <v>1</v>
      </c>
      <c r="N35" s="177"/>
    </row>
    <row r="36" spans="1:14" x14ac:dyDescent="0.25">
      <c r="A36" s="19"/>
      <c r="B36" s="169"/>
      <c r="C36" s="169"/>
      <c r="D36" s="167" t="s">
        <v>25</v>
      </c>
      <c r="E36" s="167"/>
      <c r="F36" s="167"/>
      <c r="G36" s="172"/>
      <c r="H36" s="81">
        <f>'Abb. 9.34 - Inventarkosten'!E18</f>
        <v>900</v>
      </c>
      <c r="I36" s="83" t="s">
        <v>113</v>
      </c>
      <c r="J36" s="83">
        <v>30</v>
      </c>
      <c r="K36" s="172"/>
      <c r="L36" s="168"/>
      <c r="M36" s="175"/>
      <c r="N36" s="177"/>
    </row>
    <row r="37" spans="1:14" ht="13.8" thickBot="1" x14ac:dyDescent="0.3">
      <c r="A37" s="51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52"/>
    </row>
  </sheetData>
  <mergeCells count="70">
    <mergeCell ref="M10:M11"/>
    <mergeCell ref="M13:M14"/>
    <mergeCell ref="M16:M17"/>
    <mergeCell ref="M19:M20"/>
    <mergeCell ref="L22:L23"/>
    <mergeCell ref="N35:N36"/>
    <mergeCell ref="M22:M23"/>
    <mergeCell ref="M27:M28"/>
    <mergeCell ref="M35:M36"/>
    <mergeCell ref="L35:L36"/>
    <mergeCell ref="L30:L31"/>
    <mergeCell ref="L27:L28"/>
    <mergeCell ref="N10:N11"/>
    <mergeCell ref="N13:N14"/>
    <mergeCell ref="N16:N17"/>
    <mergeCell ref="N19:N20"/>
    <mergeCell ref="B30:C31"/>
    <mergeCell ref="D30:E30"/>
    <mergeCell ref="K30:K31"/>
    <mergeCell ref="B27:C28"/>
    <mergeCell ref="D28:E28"/>
    <mergeCell ref="D27:E27"/>
    <mergeCell ref="L19:L20"/>
    <mergeCell ref="N22:N23"/>
    <mergeCell ref="N27:N28"/>
    <mergeCell ref="M30:M31"/>
    <mergeCell ref="H22:H23"/>
    <mergeCell ref="K10:K11"/>
    <mergeCell ref="D31:E31"/>
    <mergeCell ref="B35:C36"/>
    <mergeCell ref="K35:K36"/>
    <mergeCell ref="D36:F36"/>
    <mergeCell ref="G35:G36"/>
    <mergeCell ref="G30:G31"/>
    <mergeCell ref="H31:J31"/>
    <mergeCell ref="E20:F20"/>
    <mergeCell ref="F22:G23"/>
    <mergeCell ref="B19:B20"/>
    <mergeCell ref="D19:D20"/>
    <mergeCell ref="E19:F19"/>
    <mergeCell ref="G19:G20"/>
    <mergeCell ref="G27:G28"/>
    <mergeCell ref="K19:K20"/>
    <mergeCell ref="L16:L17"/>
    <mergeCell ref="K16:K17"/>
    <mergeCell ref="L13:L14"/>
    <mergeCell ref="K13:K14"/>
    <mergeCell ref="G16:G17"/>
    <mergeCell ref="H19:H20"/>
    <mergeCell ref="I19:I20"/>
    <mergeCell ref="H28:J28"/>
    <mergeCell ref="H16:H17"/>
    <mergeCell ref="I16:I17"/>
    <mergeCell ref="K27:K28"/>
    <mergeCell ref="K22:K23"/>
    <mergeCell ref="D16:D17"/>
    <mergeCell ref="E16:F16"/>
    <mergeCell ref="E17:F17"/>
    <mergeCell ref="L10:L11"/>
    <mergeCell ref="B10:B11"/>
    <mergeCell ref="B16:C17"/>
    <mergeCell ref="B13:B14"/>
    <mergeCell ref="D10:E10"/>
    <mergeCell ref="D11:E11"/>
    <mergeCell ref="D13:E13"/>
    <mergeCell ref="D14:E14"/>
    <mergeCell ref="G10:G11"/>
    <mergeCell ref="G13:G14"/>
    <mergeCell ref="H10:J10"/>
    <mergeCell ref="H11:J11"/>
  </mergeCells>
  <phoneticPr fontId="4" type="noConversion"/>
  <pageMargins left="0.78740157499999996" right="0.78740157499999996" top="0.984251969" bottom="0.984251969" header="0.4921259845" footer="0.4921259845"/>
  <pageSetup scale="8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zoomScaleNormal="100" workbookViewId="0">
      <selection activeCell="K20" sqref="K20"/>
    </sheetView>
  </sheetViews>
  <sheetFormatPr defaultColWidth="9.109375" defaultRowHeight="13.2" x14ac:dyDescent="0.25"/>
  <cols>
    <col min="1" max="1" width="2.6640625" customWidth="1"/>
    <col min="2" max="2" width="7.44140625" customWidth="1"/>
    <col min="3" max="3" width="25.109375" customWidth="1"/>
    <col min="4" max="4" width="13.109375" bestFit="1" customWidth="1"/>
    <col min="5" max="5" width="3.44140625" customWidth="1"/>
    <col min="6" max="6" width="14.109375" bestFit="1" customWidth="1"/>
    <col min="7" max="7" width="7.109375" customWidth="1"/>
    <col min="8" max="8" width="5.88671875" customWidth="1"/>
    <col min="9" max="9" width="10.6640625" customWidth="1"/>
    <col min="10" max="10" width="3.6640625" customWidth="1"/>
    <col min="11" max="11" width="11.109375" customWidth="1"/>
    <col min="12" max="12" width="5.88671875" customWidth="1"/>
    <col min="13" max="13" width="15.44140625" bestFit="1" customWidth="1"/>
    <col min="14" max="14" width="2.6640625" customWidth="1"/>
    <col min="15" max="256" width="11.44140625" customWidth="1"/>
  </cols>
  <sheetData>
    <row r="1" spans="1:14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2" spans="1:14" x14ac:dyDescent="0.25">
      <c r="A2" s="19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1"/>
    </row>
    <row r="3" spans="1:14" x14ac:dyDescent="0.25">
      <c r="A3" s="19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1"/>
    </row>
    <row r="4" spans="1:14" x14ac:dyDescent="0.25">
      <c r="A4" s="1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1"/>
    </row>
    <row r="5" spans="1:14" ht="13.8" thickBot="1" x14ac:dyDescent="0.3">
      <c r="A5" s="51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52"/>
    </row>
    <row r="6" spans="1:14" x14ac:dyDescent="0.25">
      <c r="A6" s="125"/>
      <c r="B6" s="10"/>
      <c r="C6" s="10"/>
      <c r="D6" s="12"/>
      <c r="E6" s="10"/>
      <c r="F6" s="10"/>
      <c r="G6" s="10"/>
      <c r="H6" s="10"/>
      <c r="I6" s="10"/>
      <c r="J6" s="10"/>
      <c r="K6" s="10"/>
      <c r="L6" s="10"/>
      <c r="M6" s="10"/>
      <c r="N6" s="126"/>
    </row>
    <row r="7" spans="1:14" x14ac:dyDescent="0.25">
      <c r="A7" s="125"/>
      <c r="B7" s="9" t="s">
        <v>26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98"/>
      <c r="N7" s="126"/>
    </row>
    <row r="8" spans="1:14" x14ac:dyDescent="0.25">
      <c r="A8" s="125"/>
      <c r="B8" s="10"/>
      <c r="C8" s="10"/>
      <c r="D8" s="11"/>
      <c r="E8" s="10"/>
      <c r="F8" s="10"/>
      <c r="G8" s="10"/>
      <c r="H8" s="10"/>
      <c r="I8" s="10"/>
      <c r="J8" s="10"/>
      <c r="K8" s="10"/>
      <c r="L8" s="10"/>
      <c r="M8" s="99"/>
      <c r="N8" s="126"/>
    </row>
    <row r="9" spans="1:14" x14ac:dyDescent="0.25">
      <c r="A9" s="125"/>
      <c r="B9" s="10" t="s">
        <v>27</v>
      </c>
      <c r="C9" s="10" t="s">
        <v>28</v>
      </c>
      <c r="D9" s="12" t="s">
        <v>29</v>
      </c>
      <c r="E9" s="10"/>
      <c r="F9" s="10"/>
      <c r="G9" s="10"/>
      <c r="H9" s="12" t="s">
        <v>7</v>
      </c>
      <c r="I9" s="12"/>
      <c r="J9" s="12"/>
      <c r="K9" s="12"/>
      <c r="L9" s="12"/>
      <c r="M9" s="103"/>
      <c r="N9" s="126"/>
    </row>
    <row r="10" spans="1:14" x14ac:dyDescent="0.25">
      <c r="A10" s="125"/>
      <c r="B10" s="10"/>
      <c r="C10" s="10"/>
      <c r="D10" s="12"/>
      <c r="E10" s="10"/>
      <c r="F10" s="10"/>
      <c r="G10" s="10"/>
      <c r="H10" s="12"/>
      <c r="I10" s="12"/>
      <c r="J10" s="12"/>
      <c r="K10" s="12"/>
      <c r="L10" s="12"/>
      <c r="M10" s="97"/>
      <c r="N10" s="126"/>
    </row>
    <row r="11" spans="1:14" x14ac:dyDescent="0.25">
      <c r="A11" s="125"/>
      <c r="B11" s="10" t="s">
        <v>30</v>
      </c>
      <c r="C11" s="10" t="s">
        <v>31</v>
      </c>
      <c r="D11" s="12" t="s">
        <v>32</v>
      </c>
      <c r="E11" s="10"/>
      <c r="F11" s="10"/>
      <c r="G11" s="10"/>
      <c r="H11" s="12" t="s">
        <v>7</v>
      </c>
      <c r="I11" s="12"/>
      <c r="J11" s="12"/>
      <c r="K11" s="12"/>
      <c r="L11" s="12"/>
      <c r="M11" s="103"/>
      <c r="N11" s="126"/>
    </row>
    <row r="12" spans="1:14" x14ac:dyDescent="0.25">
      <c r="A12" s="125"/>
      <c r="B12" s="10"/>
      <c r="C12" s="10"/>
      <c r="D12" s="12"/>
      <c r="E12" s="10"/>
      <c r="F12" s="10"/>
      <c r="G12" s="10"/>
      <c r="H12" s="12"/>
      <c r="I12" s="12"/>
      <c r="J12" s="12"/>
      <c r="K12" s="12"/>
      <c r="L12" s="12"/>
      <c r="M12" s="97"/>
      <c r="N12" s="126"/>
    </row>
    <row r="13" spans="1:14" x14ac:dyDescent="0.25">
      <c r="A13" s="125"/>
      <c r="B13" s="10" t="s">
        <v>33</v>
      </c>
      <c r="C13" s="10" t="s">
        <v>34</v>
      </c>
      <c r="D13" s="12" t="s">
        <v>35</v>
      </c>
      <c r="E13" s="10"/>
      <c r="F13" s="10"/>
      <c r="G13" s="10"/>
      <c r="H13" s="12" t="s">
        <v>7</v>
      </c>
      <c r="I13" s="12"/>
      <c r="J13" s="12"/>
      <c r="K13" s="12"/>
      <c r="L13" s="12"/>
      <c r="M13" s="103"/>
      <c r="N13" s="126"/>
    </row>
    <row r="14" spans="1:14" x14ac:dyDescent="0.25">
      <c r="A14" s="125"/>
      <c r="B14" s="10"/>
      <c r="C14" s="10" t="s">
        <v>36</v>
      </c>
      <c r="D14" s="12"/>
      <c r="E14" s="10"/>
      <c r="F14" s="10"/>
      <c r="G14" s="10"/>
      <c r="H14" s="10"/>
      <c r="I14" s="10"/>
      <c r="J14" s="10"/>
      <c r="K14" s="10"/>
      <c r="L14" s="10"/>
      <c r="M14" s="100"/>
      <c r="N14" s="126"/>
    </row>
    <row r="15" spans="1:14" x14ac:dyDescent="0.25">
      <c r="A15" s="125"/>
      <c r="B15" s="10"/>
      <c r="C15" s="10" t="s">
        <v>37</v>
      </c>
      <c r="D15" s="12"/>
      <c r="E15" s="10"/>
      <c r="F15" s="10"/>
      <c r="G15" s="10"/>
      <c r="H15" s="10"/>
      <c r="I15" s="10"/>
      <c r="J15" s="10"/>
      <c r="K15" s="10"/>
      <c r="L15" s="10"/>
      <c r="M15" s="100"/>
      <c r="N15" s="126"/>
    </row>
    <row r="16" spans="1:14" x14ac:dyDescent="0.25">
      <c r="A16" s="125"/>
      <c r="B16" s="10"/>
      <c r="C16" s="10"/>
      <c r="D16" s="12"/>
      <c r="E16" s="10"/>
      <c r="F16" s="10"/>
      <c r="G16" s="10"/>
      <c r="H16" s="10"/>
      <c r="I16" s="10"/>
      <c r="J16" s="10"/>
      <c r="K16" s="10"/>
      <c r="L16" s="10"/>
      <c r="M16" s="100"/>
      <c r="N16" s="126"/>
    </row>
    <row r="17" spans="1:16" x14ac:dyDescent="0.25">
      <c r="A17" s="125"/>
      <c r="B17" s="182" t="s">
        <v>38</v>
      </c>
      <c r="C17" s="182" t="s">
        <v>39</v>
      </c>
      <c r="D17" s="183" t="s">
        <v>40</v>
      </c>
      <c r="E17" s="10"/>
      <c r="F17" s="184" t="s">
        <v>12</v>
      </c>
      <c r="G17" s="14" t="s">
        <v>38</v>
      </c>
      <c r="H17" s="183" t="s">
        <v>7</v>
      </c>
      <c r="I17" s="188">
        <f>'Abb. 9.34 - Inventarkosten'!E14</f>
        <v>211000</v>
      </c>
      <c r="J17" s="187" t="s">
        <v>113</v>
      </c>
      <c r="K17" s="138">
        <f>'Abb. 9.34 - Inventarkosten'!E35</f>
        <v>0</v>
      </c>
      <c r="L17" s="183" t="s">
        <v>7</v>
      </c>
      <c r="M17" s="185">
        <f>I17*K17/K18</f>
        <v>0</v>
      </c>
      <c r="N17" s="126"/>
    </row>
    <row r="18" spans="1:16" x14ac:dyDescent="0.25">
      <c r="A18" s="125"/>
      <c r="B18" s="182"/>
      <c r="C18" s="182"/>
      <c r="D18" s="183"/>
      <c r="E18" s="10"/>
      <c r="F18" s="184"/>
      <c r="G18" s="15">
        <v>100</v>
      </c>
      <c r="H18" s="183"/>
      <c r="I18" s="189"/>
      <c r="J18" s="187"/>
      <c r="K18" s="115">
        <v>100</v>
      </c>
      <c r="L18" s="183"/>
      <c r="M18" s="185"/>
      <c r="N18" s="126"/>
      <c r="P18" s="66"/>
    </row>
    <row r="19" spans="1:16" x14ac:dyDescent="0.25">
      <c r="A19" s="125"/>
      <c r="B19" s="10"/>
      <c r="C19" s="10"/>
      <c r="D19" s="12"/>
      <c r="E19" s="10"/>
      <c r="F19" s="13"/>
      <c r="G19" s="10"/>
      <c r="H19" s="10"/>
      <c r="I19" s="10"/>
      <c r="J19" s="10"/>
      <c r="K19" s="10"/>
      <c r="L19" s="10"/>
      <c r="M19" s="100"/>
      <c r="N19" s="126"/>
    </row>
    <row r="20" spans="1:16" x14ac:dyDescent="0.25">
      <c r="A20" s="125"/>
      <c r="B20" s="182" t="s">
        <v>41</v>
      </c>
      <c r="C20" s="182" t="s">
        <v>42</v>
      </c>
      <c r="D20" s="183" t="s">
        <v>43</v>
      </c>
      <c r="E20" s="10"/>
      <c r="F20" s="184" t="s">
        <v>12</v>
      </c>
      <c r="G20" s="14" t="s">
        <v>41</v>
      </c>
      <c r="H20" s="183" t="s">
        <v>7</v>
      </c>
      <c r="I20" s="186">
        <f>I17</f>
        <v>211000</v>
      </c>
      <c r="J20" s="187" t="s">
        <v>113</v>
      </c>
      <c r="K20" s="88">
        <f>'Abb. 9.34 - Inventarkosten'!E36</f>
        <v>1.5</v>
      </c>
      <c r="L20" s="183" t="s">
        <v>7</v>
      </c>
      <c r="M20" s="185">
        <f>I20*K20/K21</f>
        <v>3165</v>
      </c>
      <c r="N20" s="126"/>
    </row>
    <row r="21" spans="1:16" x14ac:dyDescent="0.25">
      <c r="A21" s="125"/>
      <c r="B21" s="182"/>
      <c r="C21" s="182"/>
      <c r="D21" s="183"/>
      <c r="E21" s="10"/>
      <c r="F21" s="184"/>
      <c r="G21" s="15">
        <v>100</v>
      </c>
      <c r="H21" s="183"/>
      <c r="I21" s="186"/>
      <c r="J21" s="187"/>
      <c r="K21" s="115">
        <v>100</v>
      </c>
      <c r="L21" s="183"/>
      <c r="M21" s="185"/>
      <c r="N21" s="126"/>
    </row>
    <row r="22" spans="1:16" x14ac:dyDescent="0.25">
      <c r="A22" s="125"/>
      <c r="B22" s="10"/>
      <c r="C22" s="10"/>
      <c r="D22" s="12"/>
      <c r="E22" s="10"/>
      <c r="F22" s="13"/>
      <c r="G22" s="10"/>
      <c r="H22" s="10"/>
      <c r="I22" s="10"/>
      <c r="J22" s="10"/>
      <c r="K22" s="10"/>
      <c r="L22" s="10"/>
      <c r="M22" s="100"/>
      <c r="N22" s="126"/>
    </row>
    <row r="23" spans="1:16" x14ac:dyDescent="0.25">
      <c r="A23" s="125"/>
      <c r="B23" s="182" t="s">
        <v>44</v>
      </c>
      <c r="C23" s="182" t="s">
        <v>45</v>
      </c>
      <c r="D23" s="183" t="s">
        <v>46</v>
      </c>
      <c r="E23" s="10"/>
      <c r="F23" s="184" t="s">
        <v>47</v>
      </c>
      <c r="G23" s="14" t="s">
        <v>44</v>
      </c>
      <c r="H23" s="183" t="s">
        <v>7</v>
      </c>
      <c r="I23" s="190">
        <f>M20</f>
        <v>3165</v>
      </c>
      <c r="J23" s="187" t="s">
        <v>113</v>
      </c>
      <c r="K23" s="89">
        <f>'Abb. 9.34 - Inventarkosten'!E37</f>
        <v>25</v>
      </c>
      <c r="L23" s="183" t="s">
        <v>7</v>
      </c>
      <c r="M23" s="185">
        <f>I23*K23/K24</f>
        <v>791.25</v>
      </c>
      <c r="N23" s="126"/>
    </row>
    <row r="24" spans="1:16" x14ac:dyDescent="0.25">
      <c r="A24" s="125"/>
      <c r="B24" s="182"/>
      <c r="C24" s="182"/>
      <c r="D24" s="183"/>
      <c r="E24" s="10"/>
      <c r="F24" s="184"/>
      <c r="G24" s="15">
        <v>100</v>
      </c>
      <c r="H24" s="183"/>
      <c r="I24" s="190"/>
      <c r="J24" s="187"/>
      <c r="K24" s="115">
        <v>100</v>
      </c>
      <c r="L24" s="183"/>
      <c r="M24" s="185"/>
      <c r="N24" s="126"/>
    </row>
    <row r="25" spans="1:16" x14ac:dyDescent="0.25">
      <c r="A25" s="125"/>
      <c r="B25" s="10"/>
      <c r="C25" s="10"/>
      <c r="D25" s="12"/>
      <c r="E25" s="10"/>
      <c r="F25" s="10"/>
      <c r="G25" s="10"/>
      <c r="H25" s="10"/>
      <c r="I25" s="10"/>
      <c r="J25" s="10"/>
      <c r="K25" s="10"/>
      <c r="L25" s="10"/>
      <c r="M25" s="100"/>
      <c r="N25" s="126"/>
    </row>
    <row r="26" spans="1:16" x14ac:dyDescent="0.25">
      <c r="A26" s="19"/>
      <c r="B26" s="2"/>
      <c r="C26" s="2"/>
      <c r="D26" s="2"/>
      <c r="E26" s="2"/>
      <c r="F26" s="165" t="s">
        <v>16</v>
      </c>
      <c r="G26" s="165"/>
      <c r="H26" s="4" t="s">
        <v>7</v>
      </c>
      <c r="I26" s="4"/>
      <c r="J26" s="4"/>
      <c r="K26" s="4"/>
      <c r="L26" s="4"/>
      <c r="M26" s="103">
        <f>SUM(M9:M24)</f>
        <v>3956.25</v>
      </c>
      <c r="N26" s="21"/>
    </row>
    <row r="27" spans="1:16" ht="13.8" thickBot="1" x14ac:dyDescent="0.3">
      <c r="A27" s="51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131"/>
      <c r="N27" s="52"/>
    </row>
  </sheetData>
  <mergeCells count="28">
    <mergeCell ref="F26:G26"/>
    <mergeCell ref="M17:M18"/>
    <mergeCell ref="M23:M24"/>
    <mergeCell ref="M20:M21"/>
    <mergeCell ref="H17:H18"/>
    <mergeCell ref="H20:H21"/>
    <mergeCell ref="H23:H24"/>
    <mergeCell ref="I20:I21"/>
    <mergeCell ref="J20:J21"/>
    <mergeCell ref="I17:I18"/>
    <mergeCell ref="J17:J18"/>
    <mergeCell ref="I23:I24"/>
    <mergeCell ref="J23:J24"/>
    <mergeCell ref="L17:L18"/>
    <mergeCell ref="L20:L21"/>
    <mergeCell ref="L23:L24"/>
    <mergeCell ref="B17:B18"/>
    <mergeCell ref="C17:C18"/>
    <mergeCell ref="D17:D18"/>
    <mergeCell ref="F17:F18"/>
    <mergeCell ref="B23:B24"/>
    <mergeCell ref="C23:C24"/>
    <mergeCell ref="D23:D24"/>
    <mergeCell ref="F23:F24"/>
    <mergeCell ref="B20:B21"/>
    <mergeCell ref="C20:C21"/>
    <mergeCell ref="D20:D21"/>
    <mergeCell ref="F20:F21"/>
  </mergeCells>
  <phoneticPr fontId="0" type="noConversion"/>
  <pageMargins left="0.78740157499999996" right="0.78740157499999996" top="0.984251969" bottom="0.984251969" header="0.4921259845" footer="0.4921259845"/>
  <pageSetup scale="94" orientation="landscape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showGridLines="0" topLeftCell="A13" zoomScaleNormal="100" workbookViewId="0">
      <selection activeCell="H38" sqref="H38"/>
    </sheetView>
  </sheetViews>
  <sheetFormatPr defaultColWidth="9.109375" defaultRowHeight="13.2" x14ac:dyDescent="0.25"/>
  <cols>
    <col min="1" max="1" width="2.6640625" style="70" customWidth="1"/>
    <col min="2" max="2" width="4.33203125" style="70" customWidth="1"/>
    <col min="3" max="3" width="25.109375" style="70" bestFit="1" customWidth="1"/>
    <col min="4" max="4" width="14" style="79" customWidth="1"/>
    <col min="5" max="5" width="10" style="70" customWidth="1"/>
    <col min="6" max="6" width="20.88671875" style="70" customWidth="1"/>
    <col min="7" max="7" width="3.33203125" style="70" customWidth="1"/>
    <col min="8" max="8" width="13.109375" style="70" customWidth="1"/>
    <col min="9" max="9" width="3.33203125" style="70" customWidth="1"/>
    <col min="10" max="10" width="9.88671875" style="70" customWidth="1"/>
    <col min="11" max="11" width="3.109375" style="70" customWidth="1"/>
    <col min="12" max="12" width="14.6640625" style="70" customWidth="1"/>
    <col min="13" max="13" width="2.6640625" style="70" customWidth="1"/>
    <col min="14" max="256" width="11.44140625" style="70" customWidth="1"/>
    <col min="257" max="16384" width="9.109375" style="70"/>
  </cols>
  <sheetData>
    <row r="1" spans="1:13" x14ac:dyDescent="0.25">
      <c r="A1" s="121"/>
      <c r="B1" s="122"/>
      <c r="C1" s="122"/>
      <c r="D1" s="123"/>
      <c r="E1" s="122"/>
      <c r="F1" s="122"/>
      <c r="G1" s="122"/>
      <c r="H1" s="122"/>
      <c r="I1" s="122"/>
      <c r="J1" s="122"/>
      <c r="K1" s="122"/>
      <c r="L1" s="122"/>
      <c r="M1" s="124"/>
    </row>
    <row r="2" spans="1:13" x14ac:dyDescent="0.25">
      <c r="A2" s="125"/>
      <c r="B2" s="10"/>
      <c r="C2" s="10"/>
      <c r="D2" s="12"/>
      <c r="E2" s="10"/>
      <c r="F2" s="10"/>
      <c r="G2" s="10"/>
      <c r="H2" s="10"/>
      <c r="I2" s="10"/>
      <c r="J2" s="10"/>
      <c r="K2" s="10"/>
      <c r="L2" s="10"/>
      <c r="M2" s="126"/>
    </row>
    <row r="3" spans="1:13" x14ac:dyDescent="0.25">
      <c r="A3" s="125"/>
      <c r="B3" s="10"/>
      <c r="C3" s="10"/>
      <c r="D3" s="12"/>
      <c r="E3" s="10"/>
      <c r="F3" s="10"/>
      <c r="G3" s="10"/>
      <c r="H3" s="10"/>
      <c r="I3" s="10"/>
      <c r="J3" s="10"/>
      <c r="K3" s="10"/>
      <c r="L3" s="10"/>
      <c r="M3" s="126"/>
    </row>
    <row r="4" spans="1:13" x14ac:dyDescent="0.25">
      <c r="A4" s="125"/>
      <c r="B4" s="10"/>
      <c r="C4" s="10"/>
      <c r="D4" s="12"/>
      <c r="E4" s="10"/>
      <c r="F4" s="10"/>
      <c r="G4" s="10"/>
      <c r="H4" s="10"/>
      <c r="I4" s="10"/>
      <c r="J4" s="10"/>
      <c r="K4" s="10"/>
      <c r="L4" s="10"/>
      <c r="M4" s="126"/>
    </row>
    <row r="5" spans="1:13" ht="13.8" thickBot="1" x14ac:dyDescent="0.3">
      <c r="A5" s="127"/>
      <c r="B5" s="128"/>
      <c r="C5" s="128"/>
      <c r="D5" s="129"/>
      <c r="E5" s="128"/>
      <c r="F5" s="128"/>
      <c r="G5" s="128"/>
      <c r="H5" s="128"/>
      <c r="I5" s="128"/>
      <c r="J5" s="128"/>
      <c r="K5" s="128"/>
      <c r="L5" s="128"/>
      <c r="M5" s="130"/>
    </row>
    <row r="6" spans="1:13" x14ac:dyDescent="0.25">
      <c r="A6" s="125"/>
      <c r="B6" s="10"/>
      <c r="C6" s="10"/>
      <c r="D6" s="12"/>
      <c r="E6" s="10"/>
      <c r="F6" s="10"/>
      <c r="G6" s="10"/>
      <c r="H6" s="10"/>
      <c r="I6" s="10"/>
      <c r="J6" s="10"/>
      <c r="K6" s="10"/>
      <c r="L6" s="10"/>
      <c r="M6" s="126"/>
    </row>
    <row r="7" spans="1:13" x14ac:dyDescent="0.25">
      <c r="A7" s="125"/>
      <c r="B7" s="9" t="s">
        <v>100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26"/>
    </row>
    <row r="8" spans="1:13" x14ac:dyDescent="0.25">
      <c r="A8" s="125"/>
      <c r="B8" s="10"/>
      <c r="C8" s="10"/>
      <c r="D8" s="11"/>
      <c r="E8" s="10"/>
      <c r="F8" s="10"/>
      <c r="G8" s="10"/>
      <c r="H8" s="10"/>
      <c r="I8" s="10"/>
      <c r="J8" s="10"/>
      <c r="K8" s="10"/>
      <c r="L8" s="10"/>
      <c r="M8" s="126"/>
    </row>
    <row r="9" spans="1:13" x14ac:dyDescent="0.25">
      <c r="A9" s="125"/>
      <c r="B9" s="10"/>
      <c r="C9" s="10" t="s">
        <v>101</v>
      </c>
      <c r="D9" s="10"/>
      <c r="E9" s="10"/>
      <c r="F9" s="10"/>
      <c r="G9" s="10"/>
      <c r="H9" s="10"/>
      <c r="I9" s="10"/>
      <c r="J9" s="10"/>
      <c r="K9" s="12" t="s">
        <v>7</v>
      </c>
      <c r="L9" s="103">
        <f>'Input - AVS'!L22</f>
        <v>32894.9</v>
      </c>
      <c r="M9" s="126"/>
    </row>
    <row r="10" spans="1:13" x14ac:dyDescent="0.25">
      <c r="A10" s="125"/>
      <c r="B10" s="10"/>
      <c r="C10" s="10"/>
      <c r="D10" s="12"/>
      <c r="E10" s="10"/>
      <c r="F10" s="10"/>
      <c r="G10" s="10"/>
      <c r="H10" s="10"/>
      <c r="I10" s="10"/>
      <c r="J10" s="10"/>
      <c r="K10" s="12"/>
      <c r="L10" s="104"/>
      <c r="M10" s="126"/>
    </row>
    <row r="11" spans="1:13" x14ac:dyDescent="0.25">
      <c r="A11" s="125"/>
      <c r="B11" s="10"/>
      <c r="C11" s="10" t="s">
        <v>102</v>
      </c>
      <c r="D11" s="12"/>
      <c r="E11" s="10"/>
      <c r="F11" s="10"/>
      <c r="G11" s="10"/>
      <c r="H11" s="10"/>
      <c r="I11" s="10"/>
      <c r="J11" s="10"/>
      <c r="K11" s="12" t="s">
        <v>7</v>
      </c>
      <c r="L11" s="103">
        <f>'Input - zusätzl. Versicherungen'!M26</f>
        <v>3956.25</v>
      </c>
      <c r="M11" s="126"/>
    </row>
    <row r="12" spans="1:13" x14ac:dyDescent="0.25">
      <c r="A12" s="125"/>
      <c r="B12" s="10"/>
      <c r="C12" s="10"/>
      <c r="D12" s="12"/>
      <c r="E12" s="10"/>
      <c r="F12" s="10"/>
      <c r="G12" s="10"/>
      <c r="H12" s="10"/>
      <c r="I12" s="10"/>
      <c r="J12" s="10"/>
      <c r="K12" s="12"/>
      <c r="L12" s="6"/>
      <c r="M12" s="126"/>
    </row>
    <row r="13" spans="1:13" x14ac:dyDescent="0.25">
      <c r="A13" s="19"/>
      <c r="B13" s="2"/>
      <c r="C13" s="2"/>
      <c r="D13" s="2"/>
      <c r="E13" s="2"/>
      <c r="F13" s="165" t="s">
        <v>16</v>
      </c>
      <c r="G13" s="165"/>
      <c r="H13" s="165"/>
      <c r="I13" s="6"/>
      <c r="J13" s="6"/>
      <c r="K13" s="172" t="s">
        <v>7</v>
      </c>
      <c r="L13" s="193">
        <f>L9+L11</f>
        <v>36851.15</v>
      </c>
      <c r="M13" s="21"/>
    </row>
    <row r="14" spans="1:13" ht="13.8" thickBot="1" x14ac:dyDescent="0.3">
      <c r="A14" s="19"/>
      <c r="B14" s="2"/>
      <c r="C14" s="2"/>
      <c r="D14" s="2"/>
      <c r="E14" s="36"/>
      <c r="F14" s="196"/>
      <c r="G14" s="196"/>
      <c r="H14" s="196"/>
      <c r="I14" s="69"/>
      <c r="J14" s="69"/>
      <c r="K14" s="176"/>
      <c r="L14" s="194"/>
      <c r="M14" s="21"/>
    </row>
    <row r="15" spans="1:13" ht="6.75" customHeight="1" x14ac:dyDescent="0.25">
      <c r="A15" s="27"/>
      <c r="B15" s="8"/>
      <c r="C15" s="8"/>
      <c r="D15" s="8"/>
      <c r="E15" s="8"/>
      <c r="F15" s="71"/>
      <c r="G15" s="71"/>
      <c r="H15" s="71"/>
      <c r="I15" s="71"/>
      <c r="J15" s="71"/>
      <c r="K15" s="72"/>
      <c r="L15" s="71"/>
      <c r="M15" s="28"/>
    </row>
    <row r="16" spans="1:13" ht="6.75" customHeight="1" x14ac:dyDescent="0.25">
      <c r="A16" s="19"/>
      <c r="B16" s="2"/>
      <c r="C16" s="2"/>
      <c r="D16" s="2"/>
      <c r="E16" s="2"/>
      <c r="F16" s="2"/>
      <c r="G16" s="2"/>
      <c r="H16" s="2"/>
      <c r="I16" s="2"/>
      <c r="J16" s="2"/>
      <c r="K16" s="2"/>
      <c r="L16" s="26"/>
      <c r="M16" s="21"/>
    </row>
    <row r="17" spans="1:15" x14ac:dyDescent="0.25">
      <c r="A17" s="19"/>
      <c r="B17" s="9" t="s">
        <v>103</v>
      </c>
      <c r="C17" s="2"/>
      <c r="D17" s="2"/>
      <c r="E17" s="2"/>
      <c r="F17" s="2"/>
      <c r="G17" s="2"/>
      <c r="H17" s="2"/>
      <c r="I17" s="2"/>
      <c r="J17" s="2"/>
      <c r="K17" s="2"/>
      <c r="L17" s="26"/>
      <c r="M17" s="21"/>
    </row>
    <row r="18" spans="1:15" x14ac:dyDescent="0.25">
      <c r="A18" s="19"/>
      <c r="B18" s="2"/>
      <c r="C18" s="2"/>
      <c r="D18" s="2"/>
      <c r="E18" s="2"/>
      <c r="F18" s="2"/>
      <c r="G18" s="2"/>
      <c r="H18" s="2"/>
      <c r="I18" s="2"/>
      <c r="J18" s="2"/>
      <c r="K18" s="2"/>
      <c r="L18" s="26"/>
      <c r="M18" s="21"/>
    </row>
    <row r="19" spans="1:15" x14ac:dyDescent="0.25">
      <c r="A19" s="19"/>
      <c r="B19" s="169" t="s">
        <v>18</v>
      </c>
      <c r="C19" s="169"/>
      <c r="D19" s="166" t="s">
        <v>19</v>
      </c>
      <c r="E19" s="166"/>
      <c r="F19" s="166"/>
      <c r="G19" s="172" t="s">
        <v>7</v>
      </c>
      <c r="H19" s="116">
        <f>L13</f>
        <v>36851.15</v>
      </c>
      <c r="I19" s="107" t="s">
        <v>113</v>
      </c>
      <c r="J19" s="107">
        <v>30</v>
      </c>
      <c r="K19" s="172" t="s">
        <v>7</v>
      </c>
      <c r="L19" s="193">
        <f>H19*J19/H20</f>
        <v>4606.3937500000002</v>
      </c>
      <c r="M19" s="21"/>
    </row>
    <row r="20" spans="1:15" x14ac:dyDescent="0.25">
      <c r="A20" s="19"/>
      <c r="B20" s="169"/>
      <c r="C20" s="169"/>
      <c r="D20" s="167" t="s">
        <v>20</v>
      </c>
      <c r="E20" s="167"/>
      <c r="F20" s="167"/>
      <c r="G20" s="172"/>
      <c r="H20" s="197">
        <f>'Abb. 9.34 - Inventarkosten'!E17</f>
        <v>240</v>
      </c>
      <c r="I20" s="197"/>
      <c r="J20" s="197"/>
      <c r="K20" s="172"/>
      <c r="L20" s="193"/>
      <c r="M20" s="21"/>
    </row>
    <row r="21" spans="1:15" x14ac:dyDescent="0.25">
      <c r="A21" s="19"/>
      <c r="B21" s="2"/>
      <c r="C21" s="2"/>
      <c r="D21" s="2"/>
      <c r="E21" s="2"/>
      <c r="F21" s="2"/>
      <c r="G21" s="2"/>
      <c r="H21" s="2"/>
      <c r="I21" s="2"/>
      <c r="J21" s="2"/>
      <c r="K21" s="2"/>
      <c r="L21" s="26"/>
      <c r="M21" s="21"/>
    </row>
    <row r="22" spans="1:15" x14ac:dyDescent="0.25">
      <c r="A22" s="19"/>
      <c r="B22" s="169" t="s">
        <v>21</v>
      </c>
      <c r="C22" s="169"/>
      <c r="D22" s="166" t="s">
        <v>84</v>
      </c>
      <c r="E22" s="166"/>
      <c r="F22" s="166"/>
      <c r="G22" s="5"/>
      <c r="H22" s="116">
        <f>L19</f>
        <v>4606.3937500000002</v>
      </c>
      <c r="I22" s="109" t="s">
        <v>113</v>
      </c>
      <c r="J22" s="107">
        <v>100</v>
      </c>
      <c r="K22" s="172" t="s">
        <v>7</v>
      </c>
      <c r="L22" s="195">
        <f>H22*J22/H23/100</f>
        <v>2.183125E-2</v>
      </c>
      <c r="M22" s="192"/>
    </row>
    <row r="23" spans="1:15" x14ac:dyDescent="0.25">
      <c r="A23" s="19"/>
      <c r="B23" s="169"/>
      <c r="C23" s="169"/>
      <c r="D23" s="167" t="s">
        <v>6</v>
      </c>
      <c r="E23" s="167"/>
      <c r="F23" s="167"/>
      <c r="G23" s="5"/>
      <c r="H23" s="197">
        <f>'Abb. 9.34 - Inventarkosten'!E14</f>
        <v>211000</v>
      </c>
      <c r="I23" s="197"/>
      <c r="J23" s="197"/>
      <c r="K23" s="172"/>
      <c r="L23" s="195"/>
      <c r="M23" s="192"/>
      <c r="O23" s="191"/>
    </row>
    <row r="24" spans="1:15" x14ac:dyDescent="0.25">
      <c r="A24" s="19"/>
      <c r="B24" s="73"/>
      <c r="C24" s="73"/>
      <c r="D24" s="74"/>
      <c r="E24" s="74"/>
      <c r="F24" s="74"/>
      <c r="G24" s="74"/>
      <c r="H24" s="75"/>
      <c r="I24" s="75"/>
      <c r="J24" s="75"/>
      <c r="K24" s="76"/>
      <c r="L24" s="102"/>
      <c r="M24" s="21"/>
      <c r="O24" s="191"/>
    </row>
    <row r="25" spans="1:15" x14ac:dyDescent="0.25">
      <c r="A25" s="19"/>
      <c r="B25" s="77" t="s">
        <v>104</v>
      </c>
      <c r="C25" s="3"/>
      <c r="D25" s="5"/>
      <c r="E25" s="5"/>
      <c r="F25" s="5"/>
      <c r="G25" s="5"/>
      <c r="H25" s="2"/>
      <c r="I25" s="2"/>
      <c r="J25" s="2"/>
      <c r="K25" s="4"/>
      <c r="L25" s="6"/>
      <c r="M25" s="21"/>
    </row>
    <row r="26" spans="1:15" x14ac:dyDescent="0.25">
      <c r="A26" s="19"/>
      <c r="B26" s="3"/>
      <c r="C26" s="3"/>
      <c r="D26" s="5"/>
      <c r="E26" s="5"/>
      <c r="F26" s="5"/>
      <c r="G26" s="5"/>
      <c r="H26" s="2"/>
      <c r="I26" s="2"/>
      <c r="J26" s="2"/>
      <c r="K26" s="4"/>
      <c r="L26" s="6"/>
      <c r="M26" s="21"/>
    </row>
    <row r="27" spans="1:15" x14ac:dyDescent="0.25">
      <c r="A27" s="125"/>
      <c r="B27" s="10"/>
      <c r="C27" s="10" t="s">
        <v>105</v>
      </c>
      <c r="D27" s="10"/>
      <c r="E27" s="10"/>
      <c r="F27" s="10"/>
      <c r="G27" s="10"/>
      <c r="H27" s="10"/>
      <c r="I27" s="10"/>
      <c r="J27" s="10"/>
      <c r="K27" s="12" t="s">
        <v>7</v>
      </c>
      <c r="L27" s="103">
        <f>L9*J19/H20</f>
        <v>4111.8625000000002</v>
      </c>
      <c r="M27" s="126"/>
    </row>
    <row r="28" spans="1:15" x14ac:dyDescent="0.25">
      <c r="A28" s="125"/>
      <c r="B28" s="10"/>
      <c r="C28" s="10"/>
      <c r="D28" s="12"/>
      <c r="E28" s="10"/>
      <c r="F28" s="10"/>
      <c r="G28" s="10"/>
      <c r="H28" s="10"/>
      <c r="I28" s="10"/>
      <c r="J28" s="10"/>
      <c r="K28" s="12"/>
      <c r="L28" s="101"/>
      <c r="M28" s="126"/>
    </row>
    <row r="29" spans="1:15" x14ac:dyDescent="0.25">
      <c r="A29" s="125"/>
      <c r="B29" s="10"/>
      <c r="C29" s="10" t="s">
        <v>106</v>
      </c>
      <c r="D29" s="12"/>
      <c r="E29" s="10"/>
      <c r="F29" s="10"/>
      <c r="G29" s="10"/>
      <c r="H29" s="10"/>
      <c r="I29" s="10"/>
      <c r="J29" s="10"/>
      <c r="K29" s="12" t="s">
        <v>7</v>
      </c>
      <c r="L29" s="103">
        <f>L11*J19/H20</f>
        <v>494.53125</v>
      </c>
      <c r="M29" s="126"/>
    </row>
    <row r="30" spans="1:15" x14ac:dyDescent="0.25">
      <c r="A30" s="125"/>
      <c r="B30" s="10"/>
      <c r="C30" s="10"/>
      <c r="D30" s="12"/>
      <c r="E30" s="10"/>
      <c r="F30" s="10"/>
      <c r="G30" s="10"/>
      <c r="H30" s="10"/>
      <c r="I30" s="10"/>
      <c r="J30" s="10"/>
      <c r="K30" s="12"/>
      <c r="L30" s="101"/>
      <c r="M30" s="126"/>
    </row>
    <row r="31" spans="1:15" x14ac:dyDescent="0.25">
      <c r="A31" s="19"/>
      <c r="B31" s="2"/>
      <c r="C31" s="2"/>
      <c r="D31" s="12"/>
      <c r="E31" s="165" t="s">
        <v>18</v>
      </c>
      <c r="F31" s="165"/>
      <c r="G31" s="165"/>
      <c r="H31" s="165"/>
      <c r="I31" s="6"/>
      <c r="J31" s="6"/>
      <c r="K31" s="172" t="s">
        <v>7</v>
      </c>
      <c r="L31" s="193">
        <f>L27+L29</f>
        <v>4606.3937500000002</v>
      </c>
      <c r="M31" s="21"/>
    </row>
    <row r="32" spans="1:15" ht="13.8" thickBot="1" x14ac:dyDescent="0.3">
      <c r="A32" s="19"/>
      <c r="B32" s="2"/>
      <c r="C32" s="2"/>
      <c r="D32" s="56"/>
      <c r="E32" s="196"/>
      <c r="F32" s="196"/>
      <c r="G32" s="196"/>
      <c r="H32" s="196"/>
      <c r="I32" s="69"/>
      <c r="J32" s="69"/>
      <c r="K32" s="176"/>
      <c r="L32" s="194"/>
      <c r="M32" s="21"/>
      <c r="O32" s="137"/>
    </row>
    <row r="33" spans="1:13" s="10" customFormat="1" ht="6.75" customHeight="1" x14ac:dyDescent="0.25">
      <c r="A33" s="27"/>
      <c r="B33" s="8"/>
      <c r="C33" s="8"/>
      <c r="D33" s="78"/>
      <c r="E33" s="71"/>
      <c r="F33" s="71"/>
      <c r="G33" s="71"/>
      <c r="H33" s="71"/>
      <c r="I33" s="71"/>
      <c r="J33" s="71"/>
      <c r="K33" s="72"/>
      <c r="L33" s="71"/>
      <c r="M33" s="28"/>
    </row>
    <row r="34" spans="1:13" s="10" customFormat="1" ht="6.75" customHeight="1" x14ac:dyDescent="0.25">
      <c r="A34" s="125"/>
      <c r="D34" s="12"/>
      <c r="L34" s="98"/>
      <c r="M34" s="126"/>
    </row>
    <row r="35" spans="1:13" x14ac:dyDescent="0.25">
      <c r="A35" s="19"/>
      <c r="B35" s="9" t="s">
        <v>107</v>
      </c>
      <c r="C35" s="2"/>
      <c r="D35" s="2"/>
      <c r="E35" s="2"/>
      <c r="F35" s="2"/>
      <c r="G35" s="2"/>
      <c r="H35" s="2"/>
      <c r="I35" s="2"/>
      <c r="J35" s="2"/>
      <c r="K35" s="2"/>
      <c r="L35" s="26"/>
      <c r="M35" s="21"/>
    </row>
    <row r="36" spans="1:13" x14ac:dyDescent="0.25">
      <c r="A36" s="19"/>
      <c r="B36" s="2"/>
      <c r="C36" s="2"/>
      <c r="D36" s="2"/>
      <c r="E36" s="2"/>
      <c r="F36" s="2"/>
      <c r="G36" s="2"/>
      <c r="H36" s="2"/>
      <c r="I36" s="2"/>
      <c r="J36" s="2"/>
      <c r="K36" s="2"/>
      <c r="L36" s="26"/>
      <c r="M36" s="21"/>
    </row>
    <row r="37" spans="1:13" x14ac:dyDescent="0.25">
      <c r="A37" s="19"/>
      <c r="B37" s="169" t="s">
        <v>23</v>
      </c>
      <c r="C37" s="169"/>
      <c r="D37" s="166" t="s">
        <v>24</v>
      </c>
      <c r="E37" s="166"/>
      <c r="F37" s="166"/>
      <c r="G37" s="172" t="s">
        <v>7</v>
      </c>
      <c r="H37" s="117">
        <f>MAX(L19,L31)</f>
        <v>4606.3937500000002</v>
      </c>
      <c r="I37" s="107" t="s">
        <v>113</v>
      </c>
      <c r="J37" s="85">
        <f>H20</f>
        <v>240</v>
      </c>
      <c r="K37" s="172" t="s">
        <v>7</v>
      </c>
      <c r="L37" s="193">
        <f>H37*J37/(H38*J38)</f>
        <v>40.945722222222223</v>
      </c>
      <c r="M37" s="21"/>
    </row>
    <row r="38" spans="1:13" ht="13.8" thickBot="1" x14ac:dyDescent="0.3">
      <c r="A38" s="19"/>
      <c r="B38" s="169"/>
      <c r="C38" s="169"/>
      <c r="D38" s="167" t="s">
        <v>108</v>
      </c>
      <c r="E38" s="167"/>
      <c r="F38" s="167"/>
      <c r="G38" s="172"/>
      <c r="H38" s="87">
        <f>'Abb. 9.34 - Inventarkosten'!E18</f>
        <v>900</v>
      </c>
      <c r="I38" s="108" t="s">
        <v>113</v>
      </c>
      <c r="J38" s="108">
        <v>30</v>
      </c>
      <c r="K38" s="172"/>
      <c r="L38" s="194"/>
      <c r="M38" s="21"/>
    </row>
    <row r="39" spans="1:13" ht="13.8" thickBot="1" x14ac:dyDescent="0.3">
      <c r="A39" s="51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52"/>
    </row>
  </sheetData>
  <mergeCells count="27">
    <mergeCell ref="F13:H14"/>
    <mergeCell ref="K13:K14"/>
    <mergeCell ref="L13:L14"/>
    <mergeCell ref="B37:C38"/>
    <mergeCell ref="K37:K38"/>
    <mergeCell ref="B19:C20"/>
    <mergeCell ref="D19:F19"/>
    <mergeCell ref="G19:G20"/>
    <mergeCell ref="K19:K20"/>
    <mergeCell ref="L19:L20"/>
    <mergeCell ref="D20:F20"/>
    <mergeCell ref="K31:K32"/>
    <mergeCell ref="L31:L32"/>
    <mergeCell ref="E31:H32"/>
    <mergeCell ref="H20:J20"/>
    <mergeCell ref="H23:J23"/>
    <mergeCell ref="O23:O24"/>
    <mergeCell ref="M22:M23"/>
    <mergeCell ref="L37:L38"/>
    <mergeCell ref="B22:C23"/>
    <mergeCell ref="D22:F22"/>
    <mergeCell ref="K22:K23"/>
    <mergeCell ref="L22:L23"/>
    <mergeCell ref="D23:F23"/>
    <mergeCell ref="D37:F37"/>
    <mergeCell ref="D38:F38"/>
    <mergeCell ref="G37:G38"/>
  </mergeCells>
  <phoneticPr fontId="4" type="noConversion"/>
  <pageMargins left="0.78740157480314965" right="0.78740157480314965" top="0.98425196850393704" bottom="0.98425196850393704" header="0.51181102362204722" footer="0.51181102362204722"/>
  <pageSetup scale="9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showGridLines="0" zoomScaleNormal="100" workbookViewId="0">
      <selection activeCell="L17" sqref="L17"/>
    </sheetView>
  </sheetViews>
  <sheetFormatPr defaultColWidth="9.109375" defaultRowHeight="13.2" x14ac:dyDescent="0.25"/>
  <cols>
    <col min="1" max="1" width="2.6640625" customWidth="1"/>
    <col min="2" max="3" width="9.109375" customWidth="1"/>
    <col min="4" max="6" width="15" customWidth="1"/>
    <col min="7" max="7" width="3.6640625" customWidth="1"/>
    <col min="8" max="8" width="15" customWidth="1"/>
    <col min="9" max="9" width="1.6640625" customWidth="1"/>
    <col min="10" max="10" width="11.88671875" customWidth="1"/>
    <col min="11" max="11" width="2.44140625" customWidth="1"/>
    <col min="12" max="12" width="15" customWidth="1"/>
    <col min="13" max="13" width="4.33203125" customWidth="1"/>
    <col min="14" max="14" width="15.88671875" bestFit="1" customWidth="1"/>
    <col min="15" max="15" width="2.6640625" customWidth="1"/>
    <col min="16" max="256" width="11.44140625" customWidth="1"/>
  </cols>
  <sheetData>
    <row r="1" spans="1:15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8"/>
    </row>
    <row r="2" spans="1:15" x14ac:dyDescent="0.25">
      <c r="A2" s="19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1"/>
    </row>
    <row r="3" spans="1:15" x14ac:dyDescent="0.25">
      <c r="A3" s="19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1"/>
    </row>
    <row r="4" spans="1:15" x14ac:dyDescent="0.25">
      <c r="A4" s="1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1"/>
    </row>
    <row r="5" spans="1:15" ht="13.8" thickBot="1" x14ac:dyDescent="0.3">
      <c r="A5" s="51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52"/>
    </row>
    <row r="6" spans="1:15" x14ac:dyDescent="0.25">
      <c r="A6" s="1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1"/>
    </row>
    <row r="7" spans="1:15" x14ac:dyDescent="0.25">
      <c r="A7" s="19"/>
      <c r="B7" s="1" t="s">
        <v>109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1"/>
    </row>
    <row r="8" spans="1:15" x14ac:dyDescent="0.25">
      <c r="A8" s="1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1"/>
    </row>
    <row r="9" spans="1:15" x14ac:dyDescent="0.25">
      <c r="A9" s="19"/>
      <c r="B9" s="169" t="s">
        <v>18</v>
      </c>
      <c r="C9" s="169"/>
      <c r="D9" s="166" t="s">
        <v>110</v>
      </c>
      <c r="E9" s="166"/>
      <c r="F9" s="166"/>
      <c r="G9" s="172" t="s">
        <v>7</v>
      </c>
      <c r="H9" s="85">
        <f>'Abb. 9.34 - Inventarkosten'!E14</f>
        <v>211000</v>
      </c>
      <c r="I9" s="107" t="s">
        <v>113</v>
      </c>
      <c r="J9" s="85">
        <f>'Abb. 9.34 - Inventarkosten'!E52</f>
        <v>80</v>
      </c>
      <c r="K9" s="107" t="s">
        <v>113</v>
      </c>
      <c r="L9" s="107">
        <v>30</v>
      </c>
      <c r="M9" s="172" t="s">
        <v>7</v>
      </c>
      <c r="N9" s="193">
        <f>H9*J9*L9/(H10*J10*L10)</f>
        <v>2110</v>
      </c>
      <c r="O9" s="21"/>
    </row>
    <row r="10" spans="1:15" x14ac:dyDescent="0.25">
      <c r="A10" s="19"/>
      <c r="B10" s="169"/>
      <c r="C10" s="169"/>
      <c r="D10" s="170" t="s">
        <v>111</v>
      </c>
      <c r="E10" s="170"/>
      <c r="F10" s="170"/>
      <c r="G10" s="172"/>
      <c r="H10" s="87">
        <f>'Abb. 9.34 - Inventarkosten'!E16</f>
        <v>10</v>
      </c>
      <c r="I10" s="108" t="s">
        <v>113</v>
      </c>
      <c r="J10" s="87">
        <f>'Abb. 9.34 - Inventarkosten'!E17</f>
        <v>240</v>
      </c>
      <c r="K10" s="108" t="s">
        <v>113</v>
      </c>
      <c r="L10" s="108">
        <v>100</v>
      </c>
      <c r="M10" s="172"/>
      <c r="N10" s="193"/>
      <c r="O10" s="21"/>
    </row>
    <row r="11" spans="1:15" x14ac:dyDescent="0.25">
      <c r="A11" s="1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6"/>
      <c r="O11" s="21"/>
    </row>
    <row r="12" spans="1:15" x14ac:dyDescent="0.25">
      <c r="A12" s="19"/>
      <c r="B12" s="169" t="s">
        <v>21</v>
      </c>
      <c r="C12" s="169"/>
      <c r="D12" s="166" t="s">
        <v>84</v>
      </c>
      <c r="E12" s="166"/>
      <c r="F12" s="2"/>
      <c r="G12" s="172" t="s">
        <v>7</v>
      </c>
      <c r="H12" s="134">
        <f>N9</f>
        <v>2110</v>
      </c>
      <c r="I12" s="109"/>
      <c r="J12" s="107" t="s">
        <v>113</v>
      </c>
      <c r="K12" s="109"/>
      <c r="L12" s="107">
        <v>100</v>
      </c>
      <c r="M12" s="172" t="s">
        <v>7</v>
      </c>
      <c r="N12" s="198">
        <f>H12/H13</f>
        <v>0.01</v>
      </c>
      <c r="O12" s="21"/>
    </row>
    <row r="13" spans="1:15" x14ac:dyDescent="0.25">
      <c r="A13" s="19"/>
      <c r="B13" s="169"/>
      <c r="C13" s="169"/>
      <c r="D13" s="170" t="s">
        <v>6</v>
      </c>
      <c r="E13" s="170"/>
      <c r="F13" s="2"/>
      <c r="G13" s="172"/>
      <c r="H13" s="197">
        <f>H9</f>
        <v>211000</v>
      </c>
      <c r="I13" s="167"/>
      <c r="J13" s="167"/>
      <c r="K13" s="167"/>
      <c r="L13" s="167"/>
      <c r="M13" s="172"/>
      <c r="N13" s="198"/>
      <c r="O13" s="21"/>
    </row>
    <row r="14" spans="1:15" x14ac:dyDescent="0.25">
      <c r="A14" s="19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6"/>
      <c r="O14" s="21"/>
    </row>
    <row r="15" spans="1:15" x14ac:dyDescent="0.25">
      <c r="A15" s="19"/>
      <c r="B15" s="1" t="s">
        <v>112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6"/>
      <c r="O15" s="21"/>
    </row>
    <row r="16" spans="1:15" x14ac:dyDescent="0.25">
      <c r="A16" s="1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6"/>
      <c r="O16" s="21"/>
    </row>
    <row r="17" spans="1:15" x14ac:dyDescent="0.25">
      <c r="A17" s="19"/>
      <c r="B17" s="169" t="s">
        <v>23</v>
      </c>
      <c r="C17" s="169"/>
      <c r="D17" s="166" t="s">
        <v>24</v>
      </c>
      <c r="E17" s="166"/>
      <c r="F17" s="166"/>
      <c r="G17" s="172" t="s">
        <v>7</v>
      </c>
      <c r="H17" s="106">
        <f>N9</f>
        <v>2110</v>
      </c>
      <c r="I17" s="107"/>
      <c r="J17" s="107" t="s">
        <v>113</v>
      </c>
      <c r="K17" s="107"/>
      <c r="L17" s="85">
        <f>J10</f>
        <v>240</v>
      </c>
      <c r="M17" s="172" t="s">
        <v>7</v>
      </c>
      <c r="N17" s="193">
        <f>H17*L17/(H18*L18)</f>
        <v>18.755555555555556</v>
      </c>
      <c r="O17" s="21"/>
    </row>
    <row r="18" spans="1:15" x14ac:dyDescent="0.25">
      <c r="A18" s="19"/>
      <c r="B18" s="169"/>
      <c r="C18" s="169"/>
      <c r="D18" s="170" t="s">
        <v>108</v>
      </c>
      <c r="E18" s="170"/>
      <c r="F18" s="170"/>
      <c r="G18" s="172"/>
      <c r="H18" s="87">
        <f>'Abb. 9.34 - Inventarkosten'!E18</f>
        <v>900</v>
      </c>
      <c r="I18" s="108"/>
      <c r="J18" s="108" t="s">
        <v>113</v>
      </c>
      <c r="K18" s="108"/>
      <c r="L18" s="108">
        <v>30</v>
      </c>
      <c r="M18" s="172"/>
      <c r="N18" s="193"/>
      <c r="O18" s="21"/>
    </row>
    <row r="19" spans="1:15" ht="13.8" thickBot="1" x14ac:dyDescent="0.3">
      <c r="A19" s="51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52"/>
    </row>
  </sheetData>
  <mergeCells count="19">
    <mergeCell ref="N9:N10"/>
    <mergeCell ref="D9:F9"/>
    <mergeCell ref="D10:F10"/>
    <mergeCell ref="G9:G10"/>
    <mergeCell ref="N17:N18"/>
    <mergeCell ref="D18:F18"/>
    <mergeCell ref="D12:E12"/>
    <mergeCell ref="M12:M13"/>
    <mergeCell ref="N12:N13"/>
    <mergeCell ref="D13:E13"/>
    <mergeCell ref="D17:F17"/>
    <mergeCell ref="G12:G13"/>
    <mergeCell ref="H13:L13"/>
    <mergeCell ref="G17:G18"/>
    <mergeCell ref="B9:C10"/>
    <mergeCell ref="M9:M10"/>
    <mergeCell ref="M17:M18"/>
    <mergeCell ref="B12:C13"/>
    <mergeCell ref="B17:C18"/>
  </mergeCells>
  <phoneticPr fontId="4" type="noConversion"/>
  <pageMargins left="0.78740157480314965" right="0.78740157480314965" top="0.98425196850393704" bottom="0.98425196850393704" header="0.51181102362204722" footer="0.51181102362204722"/>
  <pageSetup scale="84" orientation="landscape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showGridLines="0" topLeftCell="E1" zoomScale="115" zoomScaleNormal="115" workbookViewId="0">
      <selection activeCell="P21" sqref="P21:P22"/>
    </sheetView>
  </sheetViews>
  <sheetFormatPr defaultColWidth="9.109375" defaultRowHeight="13.2" x14ac:dyDescent="0.25"/>
  <cols>
    <col min="1" max="1" width="2.6640625" customWidth="1"/>
    <col min="2" max="3" width="9.109375" customWidth="1"/>
    <col min="4" max="5" width="18.5546875" customWidth="1"/>
    <col min="6" max="6" width="25.5546875" customWidth="1"/>
    <col min="7" max="7" width="3.33203125" customWidth="1"/>
    <col min="8" max="8" width="9.5546875" customWidth="1"/>
    <col min="9" max="9" width="2.6640625" customWidth="1"/>
    <col min="10" max="10" width="6.109375" customWidth="1"/>
    <col min="11" max="11" width="2.6640625" customWidth="1"/>
    <col min="12" max="12" width="8.88671875" customWidth="1"/>
    <col min="13" max="13" width="2.44140625" customWidth="1"/>
    <col min="14" max="14" width="8.6640625" customWidth="1"/>
    <col min="15" max="15" width="4.33203125" customWidth="1"/>
    <col min="16" max="16" width="15" bestFit="1" customWidth="1"/>
    <col min="17" max="17" width="2.6640625" customWidth="1"/>
    <col min="18" max="256" width="11.44140625" customWidth="1"/>
  </cols>
  <sheetData>
    <row r="1" spans="1:17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1:17" x14ac:dyDescent="0.25">
      <c r="A2" s="19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1"/>
    </row>
    <row r="3" spans="1:17" x14ac:dyDescent="0.25">
      <c r="A3" s="19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1"/>
    </row>
    <row r="4" spans="1:17" x14ac:dyDescent="0.25">
      <c r="A4" s="1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1"/>
    </row>
    <row r="5" spans="1:17" ht="13.8" thickBot="1" x14ac:dyDescent="0.3">
      <c r="A5" s="51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52"/>
    </row>
    <row r="6" spans="1:17" x14ac:dyDescent="0.25">
      <c r="A6" s="1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1"/>
    </row>
    <row r="7" spans="1:17" x14ac:dyDescent="0.25">
      <c r="A7" s="19"/>
      <c r="B7" s="1" t="s">
        <v>85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1"/>
    </row>
    <row r="8" spans="1:17" x14ac:dyDescent="0.25">
      <c r="A8" s="19"/>
      <c r="B8" s="54"/>
      <c r="C8" s="2"/>
      <c r="D8" s="2"/>
      <c r="E8" s="2"/>
      <c r="F8" s="31"/>
      <c r="G8" s="2"/>
      <c r="H8" s="2"/>
      <c r="I8" s="2"/>
      <c r="J8" s="2"/>
      <c r="K8" s="2"/>
      <c r="L8" s="2"/>
      <c r="M8" s="2"/>
      <c r="N8" s="2"/>
      <c r="O8" s="2"/>
      <c r="P8" s="26"/>
      <c r="Q8" s="21"/>
    </row>
    <row r="9" spans="1:17" x14ac:dyDescent="0.25">
      <c r="A9" s="19"/>
      <c r="B9" s="54" t="s">
        <v>86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6"/>
      <c r="Q9" s="21"/>
    </row>
    <row r="10" spans="1:17" x14ac:dyDescent="0.25">
      <c r="A10" s="19"/>
      <c r="B10" s="55" t="s">
        <v>87</v>
      </c>
      <c r="C10" s="2"/>
      <c r="D10" s="170" t="s">
        <v>96</v>
      </c>
      <c r="E10" s="170"/>
      <c r="F10" s="170"/>
      <c r="G10" s="2" t="s">
        <v>7</v>
      </c>
      <c r="H10" s="142">
        <f>'Abb. 9.34 - Inventarkosten'!E23</f>
        <v>72</v>
      </c>
      <c r="I10" s="31" t="s">
        <v>113</v>
      </c>
      <c r="J10" s="87">
        <v>1</v>
      </c>
      <c r="K10" s="31" t="s">
        <v>113</v>
      </c>
      <c r="L10" s="87">
        <f>'Abb. 9.34 - Inventarkosten'!E19</f>
        <v>0.17</v>
      </c>
      <c r="M10" s="31" t="s">
        <v>113</v>
      </c>
      <c r="N10" s="142">
        <f>'Abb. 9.34 - Inventarkosten'!E58</f>
        <v>1.75</v>
      </c>
      <c r="O10" s="4" t="s">
        <v>7</v>
      </c>
      <c r="P10" s="103">
        <f>H10*J10*L10*N10</f>
        <v>21.42</v>
      </c>
      <c r="Q10" s="21"/>
    </row>
    <row r="11" spans="1:17" x14ac:dyDescent="0.25">
      <c r="A11" s="19"/>
      <c r="B11" s="54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6"/>
      <c r="P11" s="104"/>
      <c r="Q11" s="21"/>
    </row>
    <row r="12" spans="1:17" x14ac:dyDescent="0.25">
      <c r="A12" s="19"/>
      <c r="B12" s="54" t="s">
        <v>88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6"/>
      <c r="P12" s="104"/>
      <c r="Q12" s="21"/>
    </row>
    <row r="13" spans="1:17" x14ac:dyDescent="0.25">
      <c r="A13" s="19"/>
      <c r="B13" s="201" t="s">
        <v>87</v>
      </c>
      <c r="C13" s="201"/>
      <c r="D13" s="166" t="s">
        <v>96</v>
      </c>
      <c r="E13" s="166"/>
      <c r="F13" s="166"/>
      <c r="G13" s="172" t="s">
        <v>7</v>
      </c>
      <c r="H13" s="86"/>
      <c r="I13" s="109" t="s">
        <v>113</v>
      </c>
      <c r="J13" s="86"/>
      <c r="K13" s="109" t="s">
        <v>113</v>
      </c>
      <c r="L13" s="86"/>
      <c r="M13" s="109" t="s">
        <v>113</v>
      </c>
      <c r="N13" s="86"/>
      <c r="O13" s="172" t="s">
        <v>7</v>
      </c>
      <c r="P13" s="185">
        <f>H13*J13*L13*N13/100</f>
        <v>0</v>
      </c>
      <c r="Q13" s="21"/>
    </row>
    <row r="14" spans="1:17" x14ac:dyDescent="0.25">
      <c r="A14" s="19"/>
      <c r="B14" s="201"/>
      <c r="C14" s="201"/>
      <c r="D14" s="167">
        <v>100</v>
      </c>
      <c r="E14" s="167"/>
      <c r="F14" s="167"/>
      <c r="G14" s="172"/>
      <c r="H14" s="199">
        <v>100</v>
      </c>
      <c r="I14" s="199"/>
      <c r="J14" s="199"/>
      <c r="K14" s="199"/>
      <c r="L14" s="199"/>
      <c r="M14" s="199"/>
      <c r="N14" s="199"/>
      <c r="O14" s="172"/>
      <c r="P14" s="185"/>
      <c r="Q14" s="21"/>
    </row>
    <row r="15" spans="1:17" x14ac:dyDescent="0.25">
      <c r="A15" s="19"/>
      <c r="B15" s="56"/>
      <c r="C15" s="2"/>
      <c r="D15" s="5"/>
      <c r="E15" s="5"/>
      <c r="F15" s="5"/>
      <c r="G15" s="2"/>
      <c r="H15" s="2"/>
      <c r="I15" s="2"/>
      <c r="J15" s="2"/>
      <c r="K15" s="2"/>
      <c r="L15" s="2"/>
      <c r="M15" s="2"/>
      <c r="N15" s="2"/>
      <c r="O15" s="4"/>
      <c r="P15" s="104"/>
      <c r="Q15" s="21"/>
    </row>
    <row r="16" spans="1:17" x14ac:dyDescent="0.25">
      <c r="A16" s="19"/>
      <c r="B16" s="54" t="s">
        <v>89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05"/>
      <c r="Q16" s="21"/>
    </row>
    <row r="17" spans="1:17" x14ac:dyDescent="0.25">
      <c r="A17" s="19"/>
      <c r="B17" s="201" t="s">
        <v>87</v>
      </c>
      <c r="C17" s="201"/>
      <c r="D17" s="166" t="s">
        <v>97</v>
      </c>
      <c r="E17" s="166"/>
      <c r="F17" s="166"/>
      <c r="G17" s="172" t="s">
        <v>7</v>
      </c>
      <c r="H17" s="86"/>
      <c r="I17" s="109" t="s">
        <v>113</v>
      </c>
      <c r="J17" s="86"/>
      <c r="K17" s="109" t="s">
        <v>113</v>
      </c>
      <c r="L17" s="86"/>
      <c r="M17" s="109" t="s">
        <v>113</v>
      </c>
      <c r="N17" s="86"/>
      <c r="O17" s="172" t="s">
        <v>7</v>
      </c>
      <c r="P17" s="185">
        <f>H17*J17*L17*N17/100</f>
        <v>0</v>
      </c>
      <c r="Q17" s="21"/>
    </row>
    <row r="18" spans="1:17" x14ac:dyDescent="0.25">
      <c r="A18" s="19"/>
      <c r="B18" s="201"/>
      <c r="C18" s="201"/>
      <c r="D18" s="167">
        <v>100</v>
      </c>
      <c r="E18" s="167"/>
      <c r="F18" s="167"/>
      <c r="G18" s="172"/>
      <c r="H18" s="199">
        <v>100</v>
      </c>
      <c r="I18" s="199"/>
      <c r="J18" s="199"/>
      <c r="K18" s="199"/>
      <c r="L18" s="199"/>
      <c r="M18" s="199"/>
      <c r="N18" s="199"/>
      <c r="O18" s="172"/>
      <c r="P18" s="185"/>
      <c r="Q18" s="21"/>
    </row>
    <row r="19" spans="1:17" x14ac:dyDescent="0.25">
      <c r="A19" s="19"/>
      <c r="B19" s="56"/>
      <c r="C19" s="2"/>
      <c r="D19" s="5"/>
      <c r="E19" s="5"/>
      <c r="F19" s="5"/>
      <c r="G19" s="2"/>
      <c r="H19" s="2"/>
      <c r="I19" s="2"/>
      <c r="J19" s="2"/>
      <c r="K19" s="2"/>
      <c r="L19" s="2"/>
      <c r="M19" s="2"/>
      <c r="N19" s="2"/>
      <c r="O19" s="4"/>
      <c r="P19" s="104"/>
      <c r="Q19" s="21"/>
    </row>
    <row r="20" spans="1:17" x14ac:dyDescent="0.25">
      <c r="A20" s="19"/>
      <c r="B20" s="54" t="s">
        <v>90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05"/>
      <c r="Q20" s="21"/>
    </row>
    <row r="21" spans="1:17" x14ac:dyDescent="0.25">
      <c r="A21" s="19"/>
      <c r="B21" s="201" t="s">
        <v>87</v>
      </c>
      <c r="C21" s="201"/>
      <c r="D21" s="200"/>
      <c r="E21" s="169"/>
      <c r="F21" s="169"/>
      <c r="G21" s="2"/>
      <c r="H21" s="2"/>
      <c r="I21" s="2"/>
      <c r="J21" s="2"/>
      <c r="K21" s="2"/>
      <c r="L21" s="2"/>
      <c r="M21" s="2"/>
      <c r="N21" s="2"/>
      <c r="O21" s="172" t="s">
        <v>7</v>
      </c>
      <c r="P21" s="185">
        <f>SUM(P10:P18)</f>
        <v>21.42</v>
      </c>
      <c r="Q21" s="21"/>
    </row>
    <row r="22" spans="1:17" x14ac:dyDescent="0.25">
      <c r="A22" s="19"/>
      <c r="B22" s="201"/>
      <c r="C22" s="201"/>
      <c r="D22" s="169"/>
      <c r="E22" s="169"/>
      <c r="F22" s="169"/>
      <c r="G22" s="2"/>
      <c r="H22" s="2"/>
      <c r="I22" s="2"/>
      <c r="J22" s="2"/>
      <c r="K22" s="2"/>
      <c r="L22" s="2"/>
      <c r="M22" s="2"/>
      <c r="N22" s="2"/>
      <c r="O22" s="172"/>
      <c r="P22" s="185"/>
      <c r="Q22" s="21"/>
    </row>
    <row r="23" spans="1:17" ht="13.8" thickBot="1" x14ac:dyDescent="0.3">
      <c r="A23" s="51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120"/>
      <c r="Q23" s="52"/>
    </row>
  </sheetData>
  <mergeCells count="19">
    <mergeCell ref="D21:F22"/>
    <mergeCell ref="D10:F10"/>
    <mergeCell ref="D13:F13"/>
    <mergeCell ref="B21:C22"/>
    <mergeCell ref="B13:C14"/>
    <mergeCell ref="B17:C18"/>
    <mergeCell ref="D14:F14"/>
    <mergeCell ref="D17:F17"/>
    <mergeCell ref="D18:F18"/>
    <mergeCell ref="P21:P22"/>
    <mergeCell ref="O21:O22"/>
    <mergeCell ref="P17:P18"/>
    <mergeCell ref="O17:O18"/>
    <mergeCell ref="G17:G18"/>
    <mergeCell ref="H14:N14"/>
    <mergeCell ref="H18:N18"/>
    <mergeCell ref="G13:G14"/>
    <mergeCell ref="P13:P14"/>
    <mergeCell ref="O13:O14"/>
  </mergeCells>
  <phoneticPr fontId="4" type="noConversion"/>
  <pageMargins left="0.78740157499999996" right="0.78740157499999996" top="0.984251969" bottom="0.984251969" header="0.4921259845" footer="0.4921259845"/>
  <pageSetup scale="78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r:id="rId5">
            <anchor moveWithCells="1">
              <from>
                <xdr:col>2</xdr:col>
                <xdr:colOff>594360</xdr:colOff>
                <xdr:row>19</xdr:row>
                <xdr:rowOff>144780</xdr:rowOff>
              </from>
              <to>
                <xdr:col>3</xdr:col>
                <xdr:colOff>480060</xdr:colOff>
                <xdr:row>22</xdr:row>
                <xdr:rowOff>83820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showGridLines="0" zoomScale="115" zoomScaleNormal="115" workbookViewId="0">
      <selection activeCell="M9" sqref="M9:M10"/>
    </sheetView>
  </sheetViews>
  <sheetFormatPr defaultColWidth="9.109375" defaultRowHeight="13.2" x14ac:dyDescent="0.25"/>
  <cols>
    <col min="1" max="1" width="2.6640625" customWidth="1"/>
    <col min="2" max="3" width="9.109375" customWidth="1"/>
    <col min="4" max="4" width="14.109375" bestFit="1" customWidth="1"/>
    <col min="5" max="5" width="12.44140625" customWidth="1"/>
    <col min="6" max="6" width="12.109375" customWidth="1"/>
    <col min="7" max="7" width="4.33203125" customWidth="1"/>
    <col min="8" max="8" width="2.44140625" customWidth="1"/>
    <col min="9" max="9" width="9.5546875" customWidth="1"/>
    <col min="10" max="10" width="2.44140625" customWidth="1"/>
    <col min="11" max="11" width="9.44140625" customWidth="1"/>
    <col min="12" max="12" width="4.33203125" customWidth="1"/>
    <col min="13" max="13" width="12.88671875" style="90" customWidth="1"/>
    <col min="14" max="14" width="2.6640625" customWidth="1"/>
    <col min="15" max="256" width="11.44140625" customWidth="1"/>
  </cols>
  <sheetData>
    <row r="1" spans="1:14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18"/>
      <c r="N1" s="18"/>
    </row>
    <row r="2" spans="1:14" x14ac:dyDescent="0.25">
      <c r="A2" s="19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6"/>
      <c r="N2" s="21"/>
    </row>
    <row r="3" spans="1:14" x14ac:dyDescent="0.25">
      <c r="A3" s="19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6"/>
      <c r="N3" s="21"/>
    </row>
    <row r="4" spans="1:14" x14ac:dyDescent="0.25">
      <c r="A4" s="1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6"/>
      <c r="N4" s="21"/>
    </row>
    <row r="5" spans="1:14" ht="13.8" thickBot="1" x14ac:dyDescent="0.3">
      <c r="A5" s="51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119"/>
      <c r="N5" s="52"/>
    </row>
    <row r="6" spans="1:14" x14ac:dyDescent="0.25">
      <c r="A6" s="1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6"/>
      <c r="N6" s="21"/>
    </row>
    <row r="7" spans="1:14" x14ac:dyDescent="0.25">
      <c r="A7" s="19"/>
      <c r="B7" s="1" t="s">
        <v>91</v>
      </c>
      <c r="C7" s="2"/>
      <c r="D7" s="2"/>
      <c r="E7" s="2"/>
      <c r="F7" s="2"/>
      <c r="G7" s="2"/>
      <c r="H7" s="2"/>
      <c r="I7" s="2"/>
      <c r="J7" s="2"/>
      <c r="K7" s="2"/>
      <c r="L7" s="2"/>
      <c r="M7" s="26"/>
      <c r="N7" s="21"/>
    </row>
    <row r="8" spans="1:14" x14ac:dyDescent="0.25">
      <c r="A8" s="1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6"/>
      <c r="N8" s="21"/>
    </row>
    <row r="9" spans="1:14" x14ac:dyDescent="0.25">
      <c r="A9" s="19"/>
      <c r="B9" s="169" t="s">
        <v>92</v>
      </c>
      <c r="C9" s="169"/>
      <c r="D9" s="166" t="s">
        <v>93</v>
      </c>
      <c r="E9" s="166"/>
      <c r="F9" s="166"/>
      <c r="G9" s="166"/>
      <c r="H9" s="172" t="s">
        <v>7</v>
      </c>
      <c r="I9" s="135">
        <v>21.42</v>
      </c>
      <c r="J9" s="107" t="s">
        <v>113</v>
      </c>
      <c r="K9" s="85">
        <f>'Abb. 9.34 - Inventarkosten'!E59</f>
        <v>25</v>
      </c>
      <c r="L9" s="172" t="s">
        <v>7</v>
      </c>
      <c r="M9" s="185">
        <f>I9*K9/I10</f>
        <v>5.3550000000000004</v>
      </c>
      <c r="N9" s="21"/>
    </row>
    <row r="10" spans="1:14" x14ac:dyDescent="0.25">
      <c r="A10" s="19"/>
      <c r="B10" s="169"/>
      <c r="C10" s="169"/>
      <c r="D10" s="170">
        <v>100</v>
      </c>
      <c r="E10" s="170"/>
      <c r="F10" s="170"/>
      <c r="G10" s="170"/>
      <c r="H10" s="172"/>
      <c r="I10" s="199">
        <v>100</v>
      </c>
      <c r="J10" s="199"/>
      <c r="K10" s="199"/>
      <c r="L10" s="172"/>
      <c r="M10" s="185"/>
      <c r="N10" s="21"/>
    </row>
    <row r="11" spans="1:14" x14ac:dyDescent="0.25">
      <c r="A11" s="1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6"/>
      <c r="N11" s="21"/>
    </row>
    <row r="12" spans="1:14" x14ac:dyDescent="0.25">
      <c r="A12" s="19"/>
      <c r="B12" s="169" t="s">
        <v>92</v>
      </c>
      <c r="C12" s="169"/>
      <c r="D12" s="166" t="s">
        <v>94</v>
      </c>
      <c r="E12" s="166"/>
      <c r="F12" s="2"/>
      <c r="G12" s="2"/>
      <c r="H12" s="172" t="s">
        <v>7</v>
      </c>
      <c r="I12" s="203">
        <v>0</v>
      </c>
      <c r="J12" s="204"/>
      <c r="K12" s="204"/>
      <c r="L12" s="172" t="s">
        <v>7</v>
      </c>
      <c r="M12" s="185"/>
      <c r="N12" s="21"/>
    </row>
    <row r="13" spans="1:14" x14ac:dyDescent="0.25">
      <c r="A13" s="19"/>
      <c r="B13" s="169"/>
      <c r="C13" s="169"/>
      <c r="D13" s="170" t="s">
        <v>95</v>
      </c>
      <c r="E13" s="170"/>
      <c r="F13" s="2"/>
      <c r="G13" s="2"/>
      <c r="H13" s="172"/>
      <c r="I13" s="202"/>
      <c r="J13" s="202"/>
      <c r="K13" s="202"/>
      <c r="L13" s="172"/>
      <c r="M13" s="185"/>
      <c r="N13" s="21"/>
    </row>
    <row r="14" spans="1:14" ht="13.8" thickBot="1" x14ac:dyDescent="0.3">
      <c r="A14" s="51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119"/>
      <c r="N14" s="52"/>
    </row>
  </sheetData>
  <mergeCells count="15">
    <mergeCell ref="M12:M13"/>
    <mergeCell ref="L12:L13"/>
    <mergeCell ref="M9:M10"/>
    <mergeCell ref="L9:L10"/>
    <mergeCell ref="H9:H10"/>
    <mergeCell ref="H12:H13"/>
    <mergeCell ref="I13:K13"/>
    <mergeCell ref="I12:K12"/>
    <mergeCell ref="I10:K10"/>
    <mergeCell ref="B9:C10"/>
    <mergeCell ref="D9:G9"/>
    <mergeCell ref="D10:G10"/>
    <mergeCell ref="B12:C13"/>
    <mergeCell ref="D12:E12"/>
    <mergeCell ref="D13:E13"/>
  </mergeCells>
  <phoneticPr fontId="4" type="noConversion"/>
  <pageMargins left="0.78740157499999996" right="0.78740157499999996" top="0.984251969" bottom="0.984251969" header="0.4921259845" footer="0.4921259845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Abb. 9.34 - Inventarkosten</vt:lpstr>
      <vt:lpstr>Input - AVS</vt:lpstr>
      <vt:lpstr>Input - zusätzl. Versicherungen</vt:lpstr>
      <vt:lpstr>Input - Fixkosten</vt:lpstr>
      <vt:lpstr>Input - Reparatur+Revision</vt:lpstr>
      <vt:lpstr>Input - Energiekosten</vt:lpstr>
      <vt:lpstr>Input - Schmiermittelkosten</vt:lpstr>
    </vt:vector>
  </TitlesOfParts>
  <Company>ETHZ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</dc:creator>
  <cp:lastModifiedBy>ibbhas01</cp:lastModifiedBy>
  <cp:lastPrinted>2013-04-24T07:20:49Z</cp:lastPrinted>
  <dcterms:created xsi:type="dcterms:W3CDTF">2002-05-29T12:29:52Z</dcterms:created>
  <dcterms:modified xsi:type="dcterms:W3CDTF">2013-04-24T07:20:55Z</dcterms:modified>
</cp:coreProperties>
</file>